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2105" i="1" l="1"/>
  <c r="K2104" i="1"/>
  <c r="G15" i="1"/>
  <c r="K2103" i="1"/>
  <c r="K2102" i="1"/>
  <c r="K2101" i="1" s="1"/>
  <c r="J2102" i="1"/>
  <c r="K2100" i="1"/>
  <c r="K2055" i="1" s="1"/>
  <c r="J2100" i="1"/>
  <c r="K2099" i="1"/>
  <c r="J2099" i="1"/>
  <c r="K2098" i="1"/>
  <c r="J2098" i="1"/>
  <c r="K2097" i="1"/>
  <c r="J2097" i="1"/>
  <c r="K2096" i="1"/>
  <c r="J2096" i="1"/>
  <c r="K2095" i="1"/>
  <c r="J2095" i="1"/>
  <c r="K2094" i="1"/>
  <c r="J2094" i="1"/>
  <c r="K2093" i="1"/>
  <c r="J2093" i="1"/>
  <c r="K2092" i="1"/>
  <c r="J2092" i="1"/>
  <c r="K2091" i="1"/>
  <c r="J2091" i="1"/>
  <c r="K2090" i="1"/>
  <c r="J2090" i="1"/>
  <c r="K2089" i="1"/>
  <c r="J2089" i="1"/>
  <c r="K2088" i="1"/>
  <c r="J2088" i="1"/>
  <c r="K2087" i="1"/>
  <c r="J2087" i="1"/>
  <c r="K2086" i="1"/>
  <c r="J2086" i="1"/>
  <c r="K2085" i="1"/>
  <c r="J2085" i="1"/>
  <c r="K2084" i="1"/>
  <c r="J2084" i="1"/>
  <c r="K2083" i="1"/>
  <c r="J2083" i="1"/>
  <c r="K2082" i="1"/>
  <c r="J2082" i="1"/>
  <c r="K2081" i="1"/>
  <c r="J2081" i="1"/>
  <c r="K2080" i="1"/>
  <c r="J2080" i="1"/>
  <c r="K2079" i="1"/>
  <c r="J2079" i="1"/>
  <c r="K2078" i="1"/>
  <c r="J2078" i="1"/>
  <c r="K2077" i="1"/>
  <c r="J2077" i="1"/>
  <c r="K2076" i="1"/>
  <c r="J2076" i="1"/>
  <c r="K2075" i="1"/>
  <c r="J2075" i="1"/>
  <c r="K2074" i="1"/>
  <c r="J2074" i="1"/>
  <c r="K2073" i="1"/>
  <c r="J2073" i="1"/>
  <c r="K2072" i="1"/>
  <c r="J2072" i="1"/>
  <c r="K2071" i="1"/>
  <c r="J2071" i="1"/>
  <c r="K2070" i="1"/>
  <c r="J2070" i="1"/>
  <c r="K2069" i="1"/>
  <c r="J2069" i="1"/>
  <c r="K2068" i="1"/>
  <c r="J2068" i="1"/>
  <c r="K2067" i="1"/>
  <c r="J2067" i="1"/>
  <c r="K2066" i="1"/>
  <c r="J2066" i="1"/>
  <c r="K2065" i="1"/>
  <c r="J2065" i="1"/>
  <c r="K2064" i="1"/>
  <c r="J2064" i="1"/>
  <c r="K2063" i="1"/>
  <c r="J2063" i="1"/>
  <c r="K2062" i="1"/>
  <c r="J2062" i="1"/>
  <c r="K2061" i="1"/>
  <c r="J2061" i="1"/>
  <c r="K2060" i="1"/>
  <c r="J2060" i="1"/>
  <c r="K2059" i="1"/>
  <c r="J2059" i="1"/>
  <c r="K2058" i="1"/>
  <c r="J2058" i="1"/>
  <c r="K2057" i="1"/>
  <c r="J2057" i="1"/>
  <c r="K2056" i="1"/>
  <c r="J2056" i="1"/>
  <c r="K2054" i="1"/>
  <c r="J2054" i="1"/>
  <c r="K2053" i="1"/>
  <c r="J2053" i="1"/>
  <c r="K2052" i="1"/>
  <c r="J2052" i="1"/>
  <c r="K2051" i="1"/>
  <c r="J2051" i="1"/>
  <c r="K2050" i="1"/>
  <c r="J2050" i="1"/>
  <c r="K2049" i="1"/>
  <c r="J2049" i="1"/>
  <c r="K2048" i="1"/>
  <c r="J2048" i="1"/>
  <c r="K2047" i="1"/>
  <c r="J2047" i="1"/>
  <c r="K2046" i="1"/>
  <c r="J2046" i="1"/>
  <c r="K2045" i="1"/>
  <c r="J2045" i="1"/>
  <c r="K2044" i="1"/>
  <c r="J2044" i="1"/>
  <c r="K2043" i="1"/>
  <c r="J2043" i="1"/>
  <c r="K2042" i="1"/>
  <c r="J2042" i="1"/>
  <c r="K2041" i="1"/>
  <c r="J2041" i="1"/>
  <c r="K2040" i="1"/>
  <c r="J2040" i="1"/>
  <c r="K2039" i="1"/>
  <c r="J2039" i="1"/>
  <c r="K2038" i="1"/>
  <c r="J2038" i="1"/>
  <c r="K2037" i="1"/>
  <c r="J2037" i="1"/>
  <c r="K2036" i="1"/>
  <c r="J2036" i="1"/>
  <c r="K2035" i="1"/>
  <c r="J2035" i="1"/>
  <c r="K2034" i="1"/>
  <c r="J2034" i="1"/>
  <c r="K2033" i="1"/>
  <c r="J2033" i="1"/>
  <c r="K2032" i="1"/>
  <c r="J2032" i="1"/>
  <c r="K2031" i="1"/>
  <c r="J2031" i="1"/>
  <c r="K2030" i="1"/>
  <c r="J2030" i="1"/>
  <c r="K2029" i="1"/>
  <c r="J2029" i="1"/>
  <c r="K2028" i="1"/>
  <c r="J2028" i="1"/>
  <c r="K2027" i="1"/>
  <c r="J2027" i="1"/>
  <c r="K2026" i="1"/>
  <c r="J2026" i="1"/>
  <c r="K2025" i="1"/>
  <c r="J2025" i="1"/>
  <c r="K2024" i="1"/>
  <c r="J2024" i="1"/>
  <c r="K2023" i="1"/>
  <c r="J2023" i="1"/>
  <c r="K2022" i="1"/>
  <c r="J2022" i="1"/>
  <c r="K2021" i="1"/>
  <c r="J2021" i="1"/>
  <c r="K2020" i="1"/>
  <c r="J2020" i="1"/>
  <c r="K2019" i="1"/>
  <c r="J2019" i="1"/>
  <c r="K2018" i="1"/>
  <c r="J2018" i="1"/>
  <c r="K2017" i="1"/>
  <c r="J2017" i="1"/>
  <c r="K2016" i="1"/>
  <c r="J2016" i="1"/>
  <c r="K2015" i="1"/>
  <c r="J2015" i="1"/>
  <c r="K2014" i="1"/>
  <c r="J2014" i="1"/>
  <c r="K2013" i="1"/>
  <c r="J2013" i="1"/>
  <c r="K2012" i="1"/>
  <c r="J2012" i="1"/>
  <c r="K2011" i="1"/>
  <c r="J2011" i="1"/>
  <c r="K2010" i="1"/>
  <c r="J2010" i="1"/>
  <c r="K2009" i="1"/>
  <c r="J2009" i="1"/>
  <c r="K2008" i="1"/>
  <c r="J2008" i="1"/>
  <c r="K2007" i="1"/>
  <c r="J2007" i="1"/>
  <c r="K2006" i="1"/>
  <c r="J2006" i="1"/>
  <c r="K2005" i="1"/>
  <c r="J2005" i="1"/>
  <c r="K2004" i="1"/>
  <c r="J2004" i="1"/>
  <c r="K2003" i="1"/>
  <c r="J2003" i="1"/>
  <c r="K2002" i="1"/>
  <c r="J2002" i="1"/>
  <c r="K2001" i="1"/>
  <c r="J2001" i="1"/>
  <c r="K2000" i="1"/>
  <c r="J2000" i="1"/>
  <c r="K1999" i="1"/>
  <c r="J1999" i="1"/>
  <c r="K1998" i="1"/>
  <c r="J1998" i="1"/>
  <c r="K1997" i="1"/>
  <c r="J1997" i="1"/>
  <c r="K1996" i="1"/>
  <c r="J1996" i="1"/>
  <c r="K1995" i="1"/>
  <c r="J1995" i="1"/>
  <c r="K1994" i="1"/>
  <c r="J1994" i="1"/>
  <c r="K1993" i="1"/>
  <c r="J1993" i="1"/>
  <c r="K1992" i="1"/>
  <c r="K1972" i="1" s="1"/>
  <c r="J1992" i="1"/>
  <c r="K1991" i="1"/>
  <c r="J1991" i="1"/>
  <c r="K1990" i="1"/>
  <c r="J1990" i="1"/>
  <c r="K1989" i="1"/>
  <c r="J1989" i="1"/>
  <c r="K1988" i="1"/>
  <c r="J1988" i="1"/>
  <c r="K1987" i="1"/>
  <c r="J1987" i="1"/>
  <c r="K1986" i="1"/>
  <c r="J1986" i="1"/>
  <c r="K1985" i="1"/>
  <c r="J1985" i="1"/>
  <c r="K1984" i="1"/>
  <c r="J1984" i="1"/>
  <c r="K1983" i="1"/>
  <c r="J1983" i="1"/>
  <c r="K1982" i="1"/>
  <c r="J1982" i="1"/>
  <c r="K1981" i="1"/>
  <c r="J1981" i="1"/>
  <c r="K1980" i="1"/>
  <c r="J1980" i="1"/>
  <c r="K1979" i="1"/>
  <c r="J1979" i="1"/>
  <c r="K1978" i="1"/>
  <c r="J1978" i="1"/>
  <c r="K1977" i="1"/>
  <c r="J1977" i="1"/>
  <c r="K1976" i="1"/>
  <c r="J1976" i="1"/>
  <c r="K1975" i="1"/>
  <c r="J1975" i="1"/>
  <c r="K1974" i="1"/>
  <c r="J1974" i="1"/>
  <c r="K1973" i="1"/>
  <c r="J1973" i="1"/>
  <c r="K1971" i="1"/>
  <c r="J1971" i="1"/>
  <c r="K1970" i="1"/>
  <c r="J1970" i="1"/>
  <c r="K1969" i="1"/>
  <c r="J1969" i="1"/>
  <c r="K1968" i="1"/>
  <c r="J1968" i="1"/>
  <c r="K1967" i="1"/>
  <c r="J1967" i="1"/>
  <c r="K1966" i="1"/>
  <c r="J1966" i="1"/>
  <c r="K1965" i="1"/>
  <c r="J1965" i="1"/>
  <c r="K1964" i="1"/>
  <c r="J1964" i="1"/>
  <c r="K1963" i="1"/>
  <c r="J1963" i="1"/>
  <c r="K1962" i="1"/>
  <c r="J1962" i="1"/>
  <c r="K1961" i="1"/>
  <c r="J1961" i="1"/>
  <c r="K1960" i="1"/>
  <c r="J1960" i="1"/>
  <c r="K1959" i="1"/>
  <c r="J1959" i="1"/>
  <c r="K1958" i="1"/>
  <c r="J1958" i="1"/>
  <c r="K1957" i="1"/>
  <c r="J1957" i="1"/>
  <c r="K1956" i="1"/>
  <c r="J1956" i="1"/>
  <c r="K1955" i="1"/>
  <c r="J1955" i="1"/>
  <c r="K1954" i="1"/>
  <c r="J1954" i="1"/>
  <c r="K1953" i="1"/>
  <c r="J1953" i="1"/>
  <c r="K1952" i="1"/>
  <c r="J1952" i="1"/>
  <c r="K1951" i="1"/>
  <c r="J1951" i="1"/>
  <c r="K1950" i="1"/>
  <c r="J1950" i="1"/>
  <c r="K1949" i="1"/>
  <c r="J1949" i="1"/>
  <c r="K1948" i="1"/>
  <c r="J1948" i="1"/>
  <c r="K1947" i="1"/>
  <c r="J1947" i="1"/>
  <c r="K1946" i="1"/>
  <c r="J1946" i="1"/>
  <c r="K1945" i="1"/>
  <c r="J1945" i="1"/>
  <c r="K1944" i="1"/>
  <c r="J1944" i="1"/>
  <c r="K1943" i="1"/>
  <c r="J1943" i="1"/>
  <c r="K1942" i="1"/>
  <c r="J1942" i="1"/>
  <c r="K1941" i="1"/>
  <c r="J1941" i="1"/>
  <c r="K1940" i="1"/>
  <c r="K1939" i="1"/>
  <c r="J1939" i="1"/>
  <c r="K1938" i="1"/>
  <c r="J1938" i="1"/>
  <c r="K1937" i="1"/>
  <c r="J1937" i="1"/>
  <c r="K1936" i="1"/>
  <c r="J1936" i="1"/>
  <c r="K1935" i="1"/>
  <c r="J1935" i="1"/>
  <c r="K1934" i="1"/>
  <c r="J1934" i="1"/>
  <c r="K1933" i="1"/>
  <c r="J1933" i="1"/>
  <c r="K1932" i="1"/>
  <c r="J1932" i="1"/>
  <c r="K1931" i="1"/>
  <c r="J1931" i="1"/>
  <c r="K1930" i="1"/>
  <c r="J1930" i="1"/>
  <c r="K1929" i="1"/>
  <c r="J1929" i="1"/>
  <c r="K1928" i="1"/>
  <c r="J1928" i="1"/>
  <c r="K1927" i="1"/>
  <c r="J1927" i="1"/>
  <c r="K1926" i="1"/>
  <c r="J1926" i="1"/>
  <c r="K1925" i="1"/>
  <c r="J1925" i="1"/>
  <c r="K1924" i="1"/>
  <c r="J1924" i="1"/>
  <c r="K1923" i="1"/>
  <c r="J1923" i="1"/>
  <c r="K1922" i="1"/>
  <c r="J1922" i="1"/>
  <c r="K1921" i="1"/>
  <c r="K1920" i="1"/>
  <c r="J1920" i="1"/>
  <c r="K1919" i="1"/>
  <c r="J1919" i="1"/>
  <c r="K1918" i="1"/>
  <c r="J1918" i="1"/>
  <c r="K1917" i="1"/>
  <c r="J1917" i="1"/>
  <c r="K1916" i="1"/>
  <c r="J1916" i="1"/>
  <c r="K1915" i="1"/>
  <c r="J1915" i="1"/>
  <c r="K1914" i="1"/>
  <c r="J1914" i="1"/>
  <c r="K1913" i="1"/>
  <c r="J1913" i="1"/>
  <c r="K1912" i="1"/>
  <c r="J1912" i="1"/>
  <c r="K1911" i="1"/>
  <c r="J1911" i="1"/>
  <c r="K1910" i="1"/>
  <c r="J1910" i="1"/>
  <c r="K1909" i="1"/>
  <c r="J1909" i="1"/>
  <c r="K1908" i="1"/>
  <c r="J1908" i="1"/>
  <c r="K1907" i="1"/>
  <c r="J1907" i="1"/>
  <c r="K1906" i="1"/>
  <c r="J1906" i="1"/>
  <c r="K1905" i="1"/>
  <c r="J1905" i="1"/>
  <c r="K1904" i="1"/>
  <c r="J1904" i="1"/>
  <c r="K1903" i="1"/>
  <c r="J1903" i="1"/>
  <c r="K1902" i="1"/>
  <c r="J1902" i="1"/>
  <c r="K1901" i="1"/>
  <c r="J1901" i="1"/>
  <c r="K1900" i="1"/>
  <c r="J1900" i="1"/>
  <c r="K1899" i="1"/>
  <c r="J1899" i="1"/>
  <c r="K1898" i="1"/>
  <c r="J1898" i="1"/>
  <c r="K1897" i="1"/>
  <c r="J1897" i="1"/>
  <c r="K1896" i="1"/>
  <c r="J1896" i="1"/>
  <c r="K1895" i="1"/>
  <c r="J1895" i="1"/>
  <c r="K1894" i="1"/>
  <c r="J1894" i="1"/>
  <c r="K1893" i="1"/>
  <c r="J1893" i="1"/>
  <c r="K1892" i="1"/>
  <c r="J1892" i="1"/>
  <c r="K1891" i="1"/>
  <c r="J1891" i="1"/>
  <c r="K1890" i="1"/>
  <c r="J1890" i="1"/>
  <c r="K1889" i="1"/>
  <c r="J1889" i="1"/>
  <c r="K1888" i="1"/>
  <c r="J1888" i="1"/>
  <c r="K1887" i="1"/>
  <c r="J1887" i="1"/>
  <c r="K1886" i="1"/>
  <c r="J1886" i="1"/>
  <c r="K1885" i="1"/>
  <c r="J1885" i="1"/>
  <c r="K1884" i="1"/>
  <c r="J1884" i="1"/>
  <c r="K1883" i="1"/>
  <c r="J1883" i="1"/>
  <c r="K1882" i="1"/>
  <c r="J1882" i="1"/>
  <c r="K1881" i="1"/>
  <c r="J1881" i="1"/>
  <c r="K1880" i="1"/>
  <c r="J1880" i="1"/>
  <c r="K1879" i="1"/>
  <c r="J1879" i="1"/>
  <c r="K1878" i="1"/>
  <c r="J1878" i="1"/>
  <c r="K1877" i="1"/>
  <c r="J1877" i="1"/>
  <c r="K1876" i="1"/>
  <c r="J1876" i="1"/>
  <c r="K1875" i="1"/>
  <c r="J1875" i="1"/>
  <c r="K1874" i="1"/>
  <c r="J1874" i="1"/>
  <c r="K1873" i="1"/>
  <c r="J1873" i="1"/>
  <c r="K1872" i="1"/>
  <c r="J1872" i="1"/>
  <c r="K1871" i="1"/>
  <c r="J1871" i="1"/>
  <c r="K1870" i="1"/>
  <c r="J1870" i="1"/>
  <c r="K1869" i="1"/>
  <c r="J1869" i="1"/>
  <c r="K1868" i="1"/>
  <c r="J1868" i="1"/>
  <c r="K1867" i="1"/>
  <c r="J1867" i="1"/>
  <c r="K1866" i="1"/>
  <c r="J1866" i="1"/>
  <c r="K1865" i="1"/>
  <c r="J1865" i="1"/>
  <c r="K1864" i="1"/>
  <c r="K1863" i="1"/>
  <c r="J1863" i="1"/>
  <c r="K1862" i="1"/>
  <c r="J1862" i="1"/>
  <c r="K1861" i="1"/>
  <c r="J1861" i="1"/>
  <c r="K1860" i="1"/>
  <c r="J1860" i="1"/>
  <c r="K1859" i="1"/>
  <c r="J1859" i="1"/>
  <c r="K1858" i="1"/>
  <c r="J1858" i="1"/>
  <c r="K1857" i="1"/>
  <c r="J1857" i="1"/>
  <c r="K1856" i="1"/>
  <c r="J1856" i="1"/>
  <c r="K1855" i="1"/>
  <c r="J1855" i="1"/>
  <c r="K1854" i="1"/>
  <c r="J1854" i="1"/>
  <c r="K1853" i="1"/>
  <c r="J1853" i="1"/>
  <c r="K1852" i="1"/>
  <c r="J1852" i="1"/>
  <c r="K1851" i="1"/>
  <c r="J1851" i="1"/>
  <c r="K1850" i="1"/>
  <c r="J1850" i="1"/>
  <c r="K1849" i="1"/>
  <c r="J1849" i="1"/>
  <c r="K1848" i="1"/>
  <c r="J1848" i="1"/>
  <c r="K1847" i="1"/>
  <c r="J1847" i="1"/>
  <c r="K1846" i="1"/>
  <c r="J1846" i="1"/>
  <c r="K1845" i="1"/>
  <c r="J1845" i="1"/>
  <c r="K1844" i="1"/>
  <c r="J1844" i="1"/>
  <c r="K1843" i="1"/>
  <c r="J1843" i="1"/>
  <c r="K1842" i="1"/>
  <c r="J1842" i="1"/>
  <c r="K1841" i="1"/>
  <c r="K1840" i="1"/>
  <c r="J1840" i="1"/>
  <c r="K1839" i="1"/>
  <c r="J1839" i="1"/>
  <c r="K1838" i="1"/>
  <c r="J1838" i="1"/>
  <c r="K1837" i="1"/>
  <c r="J1837" i="1"/>
  <c r="K1836" i="1"/>
  <c r="J1836" i="1"/>
  <c r="K1835" i="1"/>
  <c r="J1835" i="1"/>
  <c r="K1834" i="1"/>
  <c r="J1834" i="1"/>
  <c r="K1833" i="1"/>
  <c r="J1833" i="1"/>
  <c r="K1832" i="1"/>
  <c r="J1832" i="1"/>
  <c r="K1831" i="1"/>
  <c r="J1831" i="1"/>
  <c r="K1830" i="1"/>
  <c r="J1830" i="1"/>
  <c r="K1829" i="1"/>
  <c r="J1829" i="1"/>
  <c r="K1828" i="1"/>
  <c r="J1828" i="1"/>
  <c r="K1827" i="1"/>
  <c r="J1827" i="1"/>
  <c r="K1826" i="1"/>
  <c r="J1826" i="1"/>
  <c r="K1825" i="1"/>
  <c r="J1825" i="1"/>
  <c r="K1824" i="1"/>
  <c r="J1824" i="1"/>
  <c r="K1823" i="1"/>
  <c r="J1823" i="1"/>
  <c r="K1822" i="1"/>
  <c r="J1822" i="1"/>
  <c r="K1821" i="1"/>
  <c r="J1821" i="1"/>
  <c r="K1820" i="1"/>
  <c r="J1820" i="1"/>
  <c r="K1819" i="1"/>
  <c r="J1819" i="1"/>
  <c r="K1818" i="1"/>
  <c r="J1818" i="1"/>
  <c r="K1817" i="1"/>
  <c r="J1817" i="1"/>
  <c r="K1816" i="1"/>
  <c r="J1816" i="1"/>
  <c r="K1815" i="1"/>
  <c r="J1815" i="1"/>
  <c r="K1814" i="1"/>
  <c r="J1814" i="1"/>
  <c r="K1813" i="1"/>
  <c r="J1813" i="1"/>
  <c r="K1812" i="1"/>
  <c r="J1812" i="1"/>
  <c r="K1811" i="1"/>
  <c r="J1811" i="1"/>
  <c r="K1810" i="1"/>
  <c r="J1810" i="1"/>
  <c r="K1809" i="1"/>
  <c r="J1809" i="1"/>
  <c r="K1808" i="1"/>
  <c r="J1808" i="1"/>
  <c r="K1807" i="1"/>
  <c r="J1807" i="1"/>
  <c r="K1806" i="1"/>
  <c r="J1806" i="1"/>
  <c r="K1805" i="1"/>
  <c r="J1805" i="1"/>
  <c r="K1804" i="1"/>
  <c r="J1804" i="1"/>
  <c r="K1803" i="1"/>
  <c r="J1803" i="1"/>
  <c r="K1802" i="1"/>
  <c r="J1802" i="1"/>
  <c r="K1801" i="1"/>
  <c r="J1801" i="1"/>
  <c r="K1800" i="1"/>
  <c r="J1800" i="1"/>
  <c r="K1799" i="1"/>
  <c r="J1799" i="1"/>
  <c r="K1798" i="1"/>
  <c r="J1798" i="1"/>
  <c r="K1797" i="1"/>
  <c r="J1797" i="1"/>
  <c r="K1796" i="1"/>
  <c r="J1796" i="1"/>
  <c r="K1795" i="1"/>
  <c r="J1795" i="1"/>
  <c r="K1794" i="1"/>
  <c r="J1794" i="1"/>
  <c r="K1793" i="1"/>
  <c r="J1793" i="1"/>
  <c r="K1792" i="1"/>
  <c r="J1792" i="1"/>
  <c r="K1791" i="1"/>
  <c r="J1791" i="1"/>
  <c r="K1790" i="1"/>
  <c r="J1790" i="1"/>
  <c r="K1789" i="1"/>
  <c r="J1789" i="1"/>
  <c r="K1788" i="1"/>
  <c r="J1788" i="1"/>
  <c r="K1787" i="1"/>
  <c r="J1787" i="1"/>
  <c r="K1786" i="1"/>
  <c r="J1786" i="1"/>
  <c r="K1785" i="1"/>
  <c r="J1785" i="1"/>
  <c r="K1784" i="1"/>
  <c r="J1784" i="1"/>
  <c r="K1783" i="1"/>
  <c r="J1783" i="1"/>
  <c r="K1782" i="1"/>
  <c r="J1782" i="1"/>
  <c r="K1781" i="1"/>
  <c r="J1781" i="1"/>
  <c r="K1780" i="1"/>
  <c r="J1780" i="1"/>
  <c r="K1779" i="1"/>
  <c r="J1779" i="1"/>
  <c r="K1778" i="1"/>
  <c r="J1778" i="1"/>
  <c r="K1777" i="1"/>
  <c r="J1777" i="1"/>
  <c r="K1776" i="1"/>
  <c r="J1776" i="1"/>
  <c r="K1775" i="1"/>
  <c r="J1775" i="1"/>
  <c r="K1774" i="1"/>
  <c r="J1774" i="1"/>
  <c r="K1773" i="1"/>
  <c r="J1773" i="1"/>
  <c r="K1772" i="1"/>
  <c r="J1772" i="1"/>
  <c r="K1771" i="1"/>
  <c r="K1770" i="1"/>
  <c r="J1770" i="1"/>
  <c r="K1769" i="1"/>
  <c r="J1769" i="1"/>
  <c r="K1768" i="1"/>
  <c r="J1768" i="1"/>
  <c r="K1767" i="1"/>
  <c r="J1767" i="1"/>
  <c r="K1766" i="1"/>
  <c r="J1766" i="1"/>
  <c r="K1765" i="1"/>
  <c r="J1765" i="1"/>
  <c r="K1764" i="1"/>
  <c r="J1764" i="1"/>
  <c r="K1763" i="1"/>
  <c r="J1763" i="1"/>
  <c r="K1762" i="1"/>
  <c r="J1762" i="1"/>
  <c r="K1761" i="1"/>
  <c r="J1761" i="1"/>
  <c r="K1760" i="1"/>
  <c r="J1760" i="1"/>
  <c r="K1759" i="1"/>
  <c r="J1759" i="1"/>
  <c r="K1758" i="1"/>
  <c r="J1758" i="1"/>
  <c r="K1757" i="1"/>
  <c r="J1757" i="1"/>
  <c r="K1756" i="1"/>
  <c r="J1756" i="1"/>
  <c r="K1755" i="1"/>
  <c r="J1755" i="1"/>
  <c r="K1754" i="1"/>
  <c r="J1754" i="1"/>
  <c r="K1753" i="1"/>
  <c r="J1753" i="1"/>
  <c r="K1752" i="1"/>
  <c r="J1752" i="1"/>
  <c r="K1751" i="1"/>
  <c r="J1751" i="1"/>
  <c r="K1750" i="1"/>
  <c r="J1750" i="1"/>
  <c r="K1749" i="1"/>
  <c r="K1748" i="1"/>
  <c r="J1748" i="1"/>
  <c r="K1747" i="1"/>
  <c r="J1747" i="1"/>
  <c r="K1746" i="1"/>
  <c r="J1746" i="1"/>
  <c r="K1745" i="1"/>
  <c r="J1745" i="1"/>
  <c r="K1744" i="1"/>
  <c r="J1744" i="1"/>
  <c r="K1743" i="1"/>
  <c r="J1743" i="1"/>
  <c r="K1742" i="1"/>
  <c r="J1742" i="1"/>
  <c r="K1741" i="1"/>
  <c r="J1741" i="1"/>
  <c r="K1740" i="1"/>
  <c r="J1740" i="1"/>
  <c r="K1739" i="1"/>
  <c r="J1739" i="1"/>
  <c r="K1738" i="1"/>
  <c r="J1738" i="1"/>
  <c r="K1737" i="1"/>
  <c r="J1737" i="1"/>
  <c r="K1736" i="1"/>
  <c r="J1736" i="1"/>
  <c r="K1735" i="1"/>
  <c r="J1735" i="1"/>
  <c r="K1734" i="1"/>
  <c r="J1734" i="1"/>
  <c r="K1733" i="1"/>
  <c r="J1733" i="1"/>
  <c r="K1732" i="1"/>
  <c r="J1732" i="1"/>
  <c r="K1731" i="1"/>
  <c r="J1731" i="1"/>
  <c r="K1730" i="1"/>
  <c r="J1730" i="1"/>
  <c r="K1729" i="1"/>
  <c r="J1729" i="1"/>
  <c r="K1728" i="1"/>
  <c r="J1728" i="1"/>
  <c r="K1727" i="1"/>
  <c r="J1727" i="1"/>
  <c r="K1726" i="1"/>
  <c r="J1726" i="1"/>
  <c r="K1725" i="1"/>
  <c r="J1725" i="1"/>
  <c r="K1724" i="1"/>
  <c r="J1724" i="1"/>
  <c r="K1723" i="1"/>
  <c r="J1723" i="1"/>
  <c r="K1722" i="1"/>
  <c r="J1722" i="1"/>
  <c r="K1721" i="1"/>
  <c r="J1721" i="1"/>
  <c r="K1720" i="1"/>
  <c r="J1720" i="1"/>
  <c r="K1719" i="1"/>
  <c r="J1719" i="1"/>
  <c r="K1718" i="1"/>
  <c r="J1718" i="1"/>
  <c r="K1717" i="1"/>
  <c r="J1717" i="1"/>
  <c r="K1716" i="1"/>
  <c r="J1716" i="1"/>
  <c r="K1715" i="1"/>
  <c r="J1715" i="1"/>
  <c r="K1714" i="1"/>
  <c r="J1714" i="1"/>
  <c r="K1713" i="1"/>
  <c r="J1713" i="1"/>
  <c r="K1712" i="1"/>
  <c r="J1712" i="1"/>
  <c r="K1711" i="1"/>
  <c r="J1711" i="1"/>
  <c r="K1710" i="1"/>
  <c r="J1710" i="1"/>
  <c r="K1709" i="1"/>
  <c r="J1709" i="1"/>
  <c r="K1708" i="1"/>
  <c r="J1708" i="1"/>
  <c r="K1707" i="1"/>
  <c r="J1707" i="1"/>
  <c r="K1706" i="1"/>
  <c r="J1706" i="1"/>
  <c r="K1705" i="1"/>
  <c r="J1705" i="1"/>
  <c r="K1704" i="1"/>
  <c r="J1704" i="1"/>
  <c r="K1703" i="1"/>
  <c r="J1703" i="1"/>
  <c r="K1702" i="1"/>
  <c r="J1702" i="1"/>
  <c r="K1701" i="1"/>
  <c r="K1700" i="1"/>
  <c r="J1700" i="1"/>
  <c r="K1699" i="1"/>
  <c r="J1699" i="1"/>
  <c r="K1698" i="1"/>
  <c r="J1698" i="1"/>
  <c r="K1697" i="1"/>
  <c r="J1697" i="1"/>
  <c r="K1696" i="1"/>
  <c r="J1696" i="1"/>
  <c r="K1695" i="1"/>
  <c r="J1695" i="1"/>
  <c r="K1694" i="1"/>
  <c r="J1694" i="1"/>
  <c r="K1693" i="1"/>
  <c r="J1693" i="1"/>
  <c r="K1692" i="1"/>
  <c r="J1692" i="1"/>
  <c r="K1691" i="1"/>
  <c r="J1691" i="1"/>
  <c r="K1690" i="1"/>
  <c r="J1690" i="1"/>
  <c r="K1689" i="1"/>
  <c r="J1689" i="1"/>
  <c r="K1688" i="1"/>
  <c r="J1688" i="1"/>
  <c r="K1687" i="1"/>
  <c r="J1687" i="1"/>
  <c r="K1686" i="1"/>
  <c r="J1686" i="1"/>
  <c r="K1685" i="1"/>
  <c r="J1685" i="1"/>
  <c r="K1684" i="1"/>
  <c r="J1684" i="1"/>
  <c r="K1683" i="1"/>
  <c r="J1683" i="1"/>
  <c r="K1682" i="1"/>
  <c r="J1682" i="1"/>
  <c r="K1681" i="1"/>
  <c r="J1681" i="1"/>
  <c r="K1680" i="1"/>
  <c r="J1680" i="1"/>
  <c r="K1679" i="1"/>
  <c r="J1679" i="1"/>
  <c r="K1678" i="1"/>
  <c r="J1678" i="1"/>
  <c r="K1677" i="1"/>
  <c r="J1677" i="1"/>
  <c r="K1676" i="1"/>
  <c r="J1676" i="1"/>
  <c r="K1675" i="1"/>
  <c r="J1675" i="1"/>
  <c r="K1674" i="1"/>
  <c r="J1674" i="1"/>
  <c r="K1673" i="1"/>
  <c r="J1673" i="1"/>
  <c r="K1672" i="1"/>
  <c r="J1672" i="1"/>
  <c r="K1671" i="1"/>
  <c r="J1671" i="1"/>
  <c r="K1670" i="1"/>
  <c r="K1669" i="1"/>
  <c r="J1669" i="1"/>
  <c r="K1668" i="1"/>
  <c r="J1668" i="1"/>
  <c r="K1667" i="1"/>
  <c r="J1667" i="1"/>
  <c r="K1666" i="1"/>
  <c r="J1666" i="1"/>
  <c r="K1665" i="1"/>
  <c r="J1665" i="1"/>
  <c r="K1664" i="1"/>
  <c r="J1664" i="1"/>
  <c r="K1663" i="1"/>
  <c r="J1663" i="1"/>
  <c r="K1662" i="1"/>
  <c r="J1662" i="1"/>
  <c r="K1661" i="1"/>
  <c r="J1661" i="1"/>
  <c r="K1660" i="1"/>
  <c r="J1660" i="1"/>
  <c r="K1659" i="1"/>
  <c r="J1659" i="1"/>
  <c r="K1658" i="1"/>
  <c r="J1658" i="1"/>
  <c r="K1657" i="1"/>
  <c r="J1657" i="1"/>
  <c r="K1656" i="1"/>
  <c r="J1656" i="1"/>
  <c r="K1655" i="1"/>
  <c r="J1655" i="1"/>
  <c r="K1654" i="1"/>
  <c r="J1654" i="1"/>
  <c r="K1653" i="1"/>
  <c r="J1653" i="1"/>
  <c r="K1652" i="1"/>
  <c r="J1652" i="1"/>
  <c r="K1651" i="1"/>
  <c r="J1651" i="1"/>
  <c r="K1650" i="1"/>
  <c r="J1650" i="1"/>
  <c r="K1649" i="1"/>
  <c r="J1649" i="1"/>
  <c r="K1648" i="1"/>
  <c r="J1648" i="1"/>
  <c r="K1647" i="1"/>
  <c r="J1647" i="1"/>
  <c r="K1646" i="1"/>
  <c r="J1646" i="1"/>
  <c r="K1645" i="1"/>
  <c r="J1645" i="1"/>
  <c r="K1644" i="1"/>
  <c r="K1643" i="1"/>
  <c r="J1643" i="1"/>
  <c r="K1642" i="1"/>
  <c r="J1642" i="1"/>
  <c r="K1641" i="1"/>
  <c r="J1641" i="1"/>
  <c r="K1640" i="1"/>
  <c r="J1640" i="1"/>
  <c r="K1639" i="1"/>
  <c r="J1639" i="1"/>
  <c r="K1638" i="1"/>
  <c r="J1638" i="1"/>
  <c r="K1637" i="1"/>
  <c r="J1637" i="1"/>
  <c r="K1636" i="1"/>
  <c r="J1636" i="1"/>
  <c r="K1635" i="1"/>
  <c r="J1635" i="1"/>
  <c r="K1634" i="1"/>
  <c r="J1634" i="1"/>
  <c r="K1633" i="1"/>
  <c r="J1633" i="1"/>
  <c r="K1632" i="1"/>
  <c r="J1632" i="1"/>
  <c r="K1631" i="1"/>
  <c r="J1631" i="1"/>
  <c r="K1630" i="1"/>
  <c r="J1630" i="1"/>
  <c r="K1629" i="1"/>
  <c r="J1629" i="1"/>
  <c r="K1628" i="1"/>
  <c r="K1627" i="1" s="1"/>
  <c r="J1628" i="1"/>
  <c r="K1626" i="1"/>
  <c r="J1626" i="1"/>
  <c r="K1625" i="1"/>
  <c r="J1625" i="1"/>
  <c r="K1624" i="1"/>
  <c r="J1624" i="1"/>
  <c r="K1623" i="1"/>
  <c r="J1623" i="1"/>
  <c r="K1622" i="1"/>
  <c r="J1622" i="1"/>
  <c r="K1621" i="1"/>
  <c r="J1621" i="1"/>
  <c r="K1620" i="1"/>
  <c r="J1620" i="1"/>
  <c r="K1619" i="1"/>
  <c r="J1619" i="1"/>
  <c r="K1618" i="1"/>
  <c r="J1618" i="1"/>
  <c r="K1617" i="1"/>
  <c r="J1617" i="1"/>
  <c r="K1616" i="1"/>
  <c r="J1616" i="1"/>
  <c r="K1615" i="1"/>
  <c r="J1615" i="1"/>
  <c r="K1614" i="1"/>
  <c r="J1614" i="1"/>
  <c r="K1613" i="1"/>
  <c r="J1613" i="1"/>
  <c r="K1612" i="1"/>
  <c r="J1612" i="1"/>
  <c r="K1611" i="1"/>
  <c r="J1611" i="1"/>
  <c r="K1610" i="1"/>
  <c r="J1610" i="1"/>
  <c r="K1609" i="1"/>
  <c r="J1609" i="1"/>
  <c r="K1608" i="1"/>
  <c r="J1608" i="1"/>
  <c r="K1607" i="1"/>
  <c r="K1606" i="1"/>
  <c r="J1606" i="1"/>
  <c r="K1605" i="1"/>
  <c r="J1605" i="1"/>
  <c r="K1604" i="1"/>
  <c r="J1604" i="1"/>
  <c r="K1603" i="1"/>
  <c r="J1603" i="1"/>
  <c r="K1602" i="1"/>
  <c r="J1602" i="1"/>
  <c r="K1601" i="1"/>
  <c r="J1601" i="1"/>
  <c r="K1600" i="1"/>
  <c r="J1600" i="1"/>
  <c r="K1599" i="1"/>
  <c r="J1599" i="1"/>
  <c r="K1598" i="1"/>
  <c r="J1598" i="1"/>
  <c r="K1597" i="1"/>
  <c r="J1597" i="1"/>
  <c r="K1596" i="1"/>
  <c r="J1596" i="1"/>
  <c r="K1595" i="1"/>
  <c r="J1595" i="1"/>
  <c r="K1594" i="1"/>
  <c r="J1594" i="1"/>
  <c r="K1593" i="1"/>
  <c r="J1593" i="1"/>
  <c r="K1592" i="1"/>
  <c r="J1592" i="1"/>
  <c r="K1591" i="1"/>
  <c r="J1591" i="1"/>
  <c r="K1590" i="1"/>
  <c r="J1590" i="1"/>
  <c r="K1589" i="1"/>
  <c r="J1589" i="1"/>
  <c r="K1588" i="1"/>
  <c r="J1588" i="1"/>
  <c r="K1587" i="1"/>
  <c r="J1587" i="1"/>
  <c r="K1586" i="1"/>
  <c r="J1586" i="1"/>
  <c r="K1585" i="1"/>
  <c r="J1585" i="1"/>
  <c r="K1584" i="1"/>
  <c r="J1584" i="1"/>
  <c r="K1583" i="1"/>
  <c r="J1583" i="1"/>
  <c r="K1582" i="1"/>
  <c r="J1582" i="1"/>
  <c r="K1581" i="1"/>
  <c r="J1581" i="1"/>
  <c r="K1580" i="1"/>
  <c r="J1580" i="1"/>
  <c r="K1579" i="1"/>
  <c r="J1579" i="1"/>
  <c r="K1578" i="1"/>
  <c r="J1578" i="1"/>
  <c r="K1577" i="1"/>
  <c r="J1577" i="1"/>
  <c r="K1576" i="1"/>
  <c r="J1576" i="1"/>
  <c r="K1575" i="1"/>
  <c r="J1575" i="1"/>
  <c r="K1574" i="1"/>
  <c r="J1574" i="1"/>
  <c r="K1573" i="1"/>
  <c r="J1573" i="1"/>
  <c r="K1572" i="1"/>
  <c r="J1572" i="1"/>
  <c r="K1571" i="1"/>
  <c r="J1571" i="1"/>
  <c r="K1570" i="1"/>
  <c r="J1570" i="1"/>
  <c r="K1569" i="1"/>
  <c r="J1569" i="1"/>
  <c r="K1568" i="1"/>
  <c r="J1568" i="1"/>
  <c r="K1567" i="1"/>
  <c r="J1567" i="1"/>
  <c r="K1566" i="1"/>
  <c r="J1566" i="1"/>
  <c r="K1565" i="1"/>
  <c r="J1565" i="1"/>
  <c r="K1564" i="1"/>
  <c r="J1564" i="1"/>
  <c r="K1563" i="1"/>
  <c r="J1563" i="1"/>
  <c r="K1562" i="1"/>
  <c r="J1562" i="1"/>
  <c r="K1561" i="1"/>
  <c r="J1561" i="1"/>
  <c r="K1560" i="1"/>
  <c r="J1560" i="1"/>
  <c r="K1559" i="1"/>
  <c r="J1559" i="1"/>
  <c r="K1558" i="1"/>
  <c r="J1558" i="1"/>
  <c r="K1557" i="1"/>
  <c r="J1557" i="1"/>
  <c r="K1556" i="1"/>
  <c r="J1556" i="1"/>
  <c r="K1555" i="1"/>
  <c r="J1555" i="1"/>
  <c r="K1554" i="1"/>
  <c r="K1553" i="1"/>
  <c r="J1553" i="1"/>
  <c r="K1552" i="1"/>
  <c r="J1552" i="1"/>
  <c r="K1551" i="1"/>
  <c r="J1551" i="1"/>
  <c r="K1550" i="1"/>
  <c r="J1550" i="1"/>
  <c r="K1549" i="1"/>
  <c r="J1549" i="1"/>
  <c r="K1548" i="1"/>
  <c r="J1548" i="1"/>
  <c r="K1547" i="1"/>
  <c r="J1547" i="1"/>
  <c r="K1546" i="1"/>
  <c r="J1546" i="1"/>
  <c r="K1545" i="1"/>
  <c r="J1545" i="1"/>
  <c r="K1544" i="1"/>
  <c r="J1544" i="1"/>
  <c r="K1543" i="1"/>
  <c r="J1543" i="1"/>
  <c r="K1542" i="1"/>
  <c r="J1542" i="1"/>
  <c r="K1541" i="1"/>
  <c r="J1541" i="1"/>
  <c r="K1540" i="1"/>
  <c r="J1540" i="1"/>
  <c r="K1539" i="1"/>
  <c r="J1539" i="1"/>
  <c r="K1538" i="1"/>
  <c r="J1538" i="1"/>
  <c r="K1537" i="1"/>
  <c r="J1537" i="1"/>
  <c r="K1536" i="1"/>
  <c r="J1536" i="1"/>
  <c r="K1535" i="1"/>
  <c r="J1535" i="1"/>
  <c r="K1534" i="1"/>
  <c r="J1534" i="1"/>
  <c r="K1533" i="1"/>
  <c r="J1533" i="1"/>
  <c r="K1532" i="1"/>
  <c r="J1532" i="1"/>
  <c r="K1531" i="1"/>
  <c r="J1531" i="1"/>
  <c r="K1530" i="1"/>
  <c r="J1530" i="1"/>
  <c r="K1529" i="1"/>
  <c r="J1529" i="1"/>
  <c r="K1528" i="1"/>
  <c r="J1528" i="1"/>
  <c r="K1527" i="1"/>
  <c r="J1527" i="1"/>
  <c r="K1526" i="1"/>
  <c r="J1526" i="1"/>
  <c r="K1525" i="1"/>
  <c r="J1525" i="1"/>
  <c r="K1524" i="1"/>
  <c r="J1524" i="1"/>
  <c r="K1523" i="1"/>
  <c r="J1523" i="1"/>
  <c r="K1522" i="1"/>
  <c r="J1522" i="1"/>
  <c r="K1521" i="1"/>
  <c r="J1521" i="1"/>
  <c r="K1520" i="1"/>
  <c r="J1520" i="1"/>
  <c r="K1519" i="1"/>
  <c r="J1519" i="1"/>
  <c r="K1518" i="1"/>
  <c r="J1518" i="1"/>
  <c r="K1517" i="1"/>
  <c r="J1517" i="1"/>
  <c r="K1516" i="1"/>
  <c r="J1516" i="1"/>
  <c r="K1515" i="1"/>
  <c r="J1515" i="1"/>
  <c r="K1514" i="1"/>
  <c r="J1514" i="1"/>
  <c r="K1513" i="1"/>
  <c r="K1512" i="1"/>
  <c r="J1512" i="1"/>
  <c r="K1511" i="1"/>
  <c r="J1511" i="1"/>
  <c r="K1510" i="1"/>
  <c r="J1510" i="1"/>
  <c r="K1509" i="1"/>
  <c r="J1509" i="1"/>
  <c r="K1508" i="1"/>
  <c r="J1508" i="1"/>
  <c r="K1507" i="1"/>
  <c r="J1507" i="1"/>
  <c r="K1506" i="1"/>
  <c r="J1506" i="1"/>
  <c r="K1505" i="1"/>
  <c r="J1505" i="1"/>
  <c r="K1504" i="1"/>
  <c r="J1504" i="1"/>
  <c r="K1503" i="1"/>
  <c r="J1503" i="1"/>
  <c r="K1502" i="1"/>
  <c r="J1502" i="1"/>
  <c r="K1501" i="1"/>
  <c r="J1501" i="1"/>
  <c r="K1500" i="1"/>
  <c r="J1500" i="1"/>
  <c r="K1499" i="1"/>
  <c r="J1499" i="1"/>
  <c r="K1498" i="1"/>
  <c r="J1498" i="1"/>
  <c r="K1497" i="1"/>
  <c r="J1497" i="1"/>
  <c r="K1496" i="1"/>
  <c r="J1496" i="1"/>
  <c r="K1495" i="1"/>
  <c r="J1495" i="1"/>
  <c r="K1494" i="1"/>
  <c r="J1494" i="1"/>
  <c r="K1493" i="1"/>
  <c r="J1493" i="1"/>
  <c r="K1492" i="1"/>
  <c r="J1492" i="1"/>
  <c r="K1491" i="1"/>
  <c r="J1491" i="1"/>
  <c r="K1490" i="1"/>
  <c r="J1490" i="1"/>
  <c r="K1489" i="1"/>
  <c r="J1489" i="1"/>
  <c r="K1488" i="1"/>
  <c r="J1488" i="1"/>
  <c r="K1487" i="1"/>
  <c r="J1487" i="1"/>
  <c r="K1486" i="1"/>
  <c r="J1486" i="1"/>
  <c r="K1485" i="1"/>
  <c r="J1485" i="1"/>
  <c r="K1484" i="1"/>
  <c r="J1484" i="1"/>
  <c r="K1483" i="1"/>
  <c r="J1483" i="1"/>
  <c r="K1482" i="1"/>
  <c r="J1482" i="1"/>
  <c r="K1481" i="1"/>
  <c r="J1481" i="1"/>
  <c r="K1480" i="1"/>
  <c r="J1480" i="1"/>
  <c r="K1479" i="1"/>
  <c r="J1479" i="1"/>
  <c r="K1478" i="1"/>
  <c r="J1478" i="1"/>
  <c r="K1477" i="1"/>
  <c r="J1477" i="1"/>
  <c r="K1476" i="1"/>
  <c r="J1476" i="1"/>
  <c r="K1475" i="1"/>
  <c r="J1475" i="1"/>
  <c r="K1474" i="1"/>
  <c r="J1474" i="1"/>
  <c r="K1473" i="1"/>
  <c r="J1473" i="1"/>
  <c r="K1472" i="1"/>
  <c r="J1472" i="1"/>
  <c r="K1471" i="1"/>
  <c r="J1471" i="1"/>
  <c r="K1470" i="1"/>
  <c r="J1470" i="1"/>
  <c r="K1469" i="1"/>
  <c r="J1469" i="1"/>
  <c r="K1468" i="1"/>
  <c r="J1468" i="1"/>
  <c r="K1467" i="1"/>
  <c r="J1467" i="1"/>
  <c r="K1466" i="1"/>
  <c r="J1466" i="1"/>
  <c r="K1465" i="1"/>
  <c r="J1465" i="1"/>
  <c r="K1464" i="1"/>
  <c r="J1464" i="1"/>
  <c r="K1463" i="1"/>
  <c r="J1463" i="1"/>
  <c r="K1462" i="1"/>
  <c r="J1462" i="1"/>
  <c r="K1461" i="1"/>
  <c r="J1461" i="1"/>
  <c r="K1460" i="1"/>
  <c r="J1460" i="1"/>
  <c r="K1459" i="1"/>
  <c r="J1459" i="1"/>
  <c r="K1458" i="1"/>
  <c r="J1458" i="1"/>
  <c r="K1457" i="1"/>
  <c r="J1457" i="1"/>
  <c r="K1456" i="1"/>
  <c r="J1456" i="1"/>
  <c r="K1455" i="1"/>
  <c r="J1455" i="1"/>
  <c r="K1454" i="1"/>
  <c r="J1454" i="1"/>
  <c r="K1453" i="1"/>
  <c r="J1453" i="1"/>
  <c r="K1452" i="1"/>
  <c r="J1452" i="1"/>
  <c r="K1451" i="1"/>
  <c r="J1451" i="1"/>
  <c r="K1450" i="1"/>
  <c r="J1450" i="1"/>
  <c r="K1449" i="1"/>
  <c r="J1449" i="1"/>
  <c r="K1448" i="1"/>
  <c r="J1448" i="1"/>
  <c r="K1447" i="1"/>
  <c r="J1447" i="1"/>
  <c r="K1446" i="1"/>
  <c r="J1446" i="1"/>
  <c r="K1445" i="1"/>
  <c r="J1445" i="1"/>
  <c r="K1444" i="1"/>
  <c r="J1444" i="1"/>
  <c r="K1443" i="1"/>
  <c r="J1443" i="1"/>
  <c r="K1442" i="1"/>
  <c r="J1442" i="1"/>
  <c r="K1441" i="1"/>
  <c r="J1441" i="1"/>
  <c r="K1440" i="1"/>
  <c r="J1440" i="1"/>
  <c r="K1439" i="1"/>
  <c r="J1439" i="1"/>
  <c r="K1438" i="1"/>
  <c r="J1438" i="1"/>
  <c r="K1437" i="1"/>
  <c r="J1437" i="1"/>
  <c r="K1436" i="1"/>
  <c r="J1436" i="1"/>
  <c r="K1435" i="1"/>
  <c r="J1435" i="1"/>
  <c r="K1434" i="1"/>
  <c r="J1434" i="1"/>
  <c r="K1433" i="1"/>
  <c r="J1433" i="1"/>
  <c r="K1432" i="1"/>
  <c r="J1432" i="1"/>
  <c r="K1431" i="1"/>
  <c r="J1431" i="1"/>
  <c r="K1430" i="1"/>
  <c r="J1430" i="1"/>
  <c r="K1429" i="1"/>
  <c r="J1429" i="1"/>
  <c r="K1428" i="1"/>
  <c r="J1428" i="1"/>
  <c r="K1427" i="1"/>
  <c r="J1427" i="1"/>
  <c r="K1426" i="1"/>
  <c r="J1426" i="1"/>
  <c r="K1425" i="1"/>
  <c r="J1425" i="1"/>
  <c r="K1424" i="1"/>
  <c r="J1424" i="1"/>
  <c r="K1423" i="1"/>
  <c r="J1423" i="1"/>
  <c r="K1422" i="1"/>
  <c r="J1422" i="1"/>
  <c r="K1421" i="1"/>
  <c r="J1421" i="1"/>
  <c r="K1420" i="1"/>
  <c r="J1420" i="1"/>
  <c r="K1419" i="1"/>
  <c r="J1419" i="1"/>
  <c r="K1418" i="1"/>
  <c r="J1418" i="1"/>
  <c r="K1417" i="1"/>
  <c r="J1417" i="1"/>
  <c r="K1416" i="1"/>
  <c r="J1416" i="1"/>
  <c r="K1415" i="1"/>
  <c r="J1415" i="1"/>
  <c r="K1414" i="1"/>
  <c r="J1414" i="1"/>
  <c r="K1413" i="1"/>
  <c r="J1413" i="1"/>
  <c r="K1412" i="1"/>
  <c r="J1412" i="1"/>
  <c r="K1411" i="1"/>
  <c r="J1411" i="1"/>
  <c r="K1410" i="1"/>
  <c r="J1410" i="1"/>
  <c r="K1409" i="1"/>
  <c r="J1409" i="1"/>
  <c r="K1408" i="1"/>
  <c r="J1408" i="1"/>
  <c r="K1407" i="1"/>
  <c r="K1406" i="1"/>
  <c r="J1406" i="1"/>
  <c r="K1405" i="1"/>
  <c r="J1405" i="1"/>
  <c r="K1404" i="1"/>
  <c r="K1403" i="1"/>
  <c r="J1403" i="1"/>
  <c r="K1402" i="1"/>
  <c r="J1402" i="1"/>
  <c r="K1401" i="1"/>
  <c r="J1401" i="1"/>
  <c r="K1400" i="1"/>
  <c r="J1400" i="1"/>
  <c r="K1399" i="1"/>
  <c r="J1399" i="1"/>
  <c r="K1398" i="1"/>
  <c r="J1398" i="1"/>
  <c r="K1397" i="1"/>
  <c r="J1397" i="1"/>
  <c r="K1396" i="1"/>
  <c r="J1396" i="1"/>
  <c r="K1395" i="1"/>
  <c r="J1395" i="1"/>
  <c r="K1394" i="1"/>
  <c r="J1394" i="1"/>
  <c r="K1393" i="1"/>
  <c r="J1393" i="1"/>
  <c r="K1392" i="1"/>
  <c r="J1392" i="1"/>
  <c r="K1391" i="1"/>
  <c r="J1391" i="1"/>
  <c r="K1390" i="1"/>
  <c r="J1390" i="1"/>
  <c r="K1389" i="1"/>
  <c r="J1389" i="1"/>
  <c r="K1388" i="1"/>
  <c r="J1388" i="1"/>
  <c r="K1387" i="1"/>
  <c r="J1387" i="1"/>
  <c r="K1386" i="1"/>
  <c r="J1386" i="1"/>
  <c r="K1385" i="1"/>
  <c r="J1385" i="1"/>
  <c r="K1384" i="1"/>
  <c r="J1384" i="1"/>
  <c r="K1383" i="1"/>
  <c r="J1383" i="1"/>
  <c r="K1382" i="1"/>
  <c r="J1382" i="1"/>
  <c r="K1381" i="1"/>
  <c r="J1381" i="1"/>
  <c r="K1380" i="1"/>
  <c r="J1380" i="1"/>
  <c r="K1379" i="1"/>
  <c r="J1379" i="1"/>
  <c r="K1378" i="1"/>
  <c r="J1378" i="1"/>
  <c r="K1377" i="1"/>
  <c r="J1377" i="1"/>
  <c r="K1376" i="1"/>
  <c r="J1376" i="1"/>
  <c r="K1375" i="1"/>
  <c r="J1375" i="1"/>
  <c r="K1374" i="1"/>
  <c r="J1374" i="1"/>
  <c r="K1373" i="1"/>
  <c r="J1373" i="1"/>
  <c r="K1372" i="1"/>
  <c r="J1372" i="1"/>
  <c r="K1371" i="1"/>
  <c r="J1371" i="1"/>
  <c r="K1370" i="1"/>
  <c r="J1370" i="1"/>
  <c r="K1369" i="1"/>
  <c r="J1369" i="1"/>
  <c r="K1368" i="1"/>
  <c r="J1368" i="1"/>
  <c r="K1367" i="1"/>
  <c r="J1367" i="1"/>
  <c r="K1366" i="1"/>
  <c r="J1366" i="1"/>
  <c r="K1365" i="1"/>
  <c r="J1365" i="1"/>
  <c r="K1364" i="1"/>
  <c r="J1364" i="1"/>
  <c r="K1363" i="1"/>
  <c r="J1363" i="1"/>
  <c r="K1362" i="1"/>
  <c r="J1362" i="1"/>
  <c r="K1361" i="1"/>
  <c r="J1361" i="1"/>
  <c r="K1360" i="1"/>
  <c r="J1360" i="1"/>
  <c r="K1359" i="1"/>
  <c r="J1359" i="1"/>
  <c r="K1358" i="1"/>
  <c r="J1358" i="1"/>
  <c r="K1357" i="1"/>
  <c r="J1357" i="1"/>
  <c r="K1356" i="1"/>
  <c r="J1356" i="1"/>
  <c r="K1355" i="1"/>
  <c r="J1355" i="1"/>
  <c r="K1354" i="1"/>
  <c r="J1354" i="1"/>
  <c r="K1353" i="1"/>
  <c r="J1353" i="1"/>
  <c r="K1352" i="1"/>
  <c r="J1352" i="1"/>
  <c r="K1351" i="1"/>
  <c r="J1351" i="1"/>
  <c r="K1350" i="1"/>
  <c r="J1350" i="1"/>
  <c r="K1349" i="1"/>
  <c r="J1349" i="1"/>
  <c r="K1348" i="1"/>
  <c r="J1348" i="1"/>
  <c r="K1347" i="1"/>
  <c r="J1347" i="1"/>
  <c r="K1346" i="1"/>
  <c r="J1346" i="1"/>
  <c r="K1345" i="1"/>
  <c r="J1345" i="1"/>
  <c r="K1344" i="1"/>
  <c r="J1344" i="1"/>
  <c r="K1343" i="1"/>
  <c r="J1343" i="1"/>
  <c r="K1342" i="1"/>
  <c r="J1342" i="1"/>
  <c r="K1341" i="1"/>
  <c r="J1341" i="1"/>
  <c r="K1340" i="1"/>
  <c r="J1340" i="1"/>
  <c r="K1339" i="1"/>
  <c r="J1339" i="1"/>
  <c r="K1338" i="1"/>
  <c r="J1338" i="1"/>
  <c r="K1337" i="1"/>
  <c r="J1337" i="1"/>
  <c r="K1336" i="1"/>
  <c r="J1336" i="1"/>
  <c r="K1335" i="1"/>
  <c r="J1335" i="1"/>
  <c r="K1334" i="1"/>
  <c r="J1334" i="1"/>
  <c r="K1333" i="1"/>
  <c r="J1333" i="1"/>
  <c r="K1332" i="1"/>
  <c r="J1332" i="1"/>
  <c r="K1331" i="1"/>
  <c r="J1331" i="1"/>
  <c r="K1330" i="1"/>
  <c r="J1330" i="1"/>
  <c r="K1329" i="1"/>
  <c r="J1329" i="1"/>
  <c r="K1328" i="1"/>
  <c r="J1328" i="1"/>
  <c r="K1327" i="1"/>
  <c r="J1327" i="1"/>
  <c r="K1326" i="1"/>
  <c r="J1326" i="1"/>
  <c r="K1325" i="1"/>
  <c r="J1325" i="1"/>
  <c r="K1324" i="1"/>
  <c r="J1324" i="1"/>
  <c r="K1323" i="1"/>
  <c r="J1323" i="1"/>
  <c r="K1322" i="1"/>
  <c r="J1322" i="1"/>
  <c r="K1321" i="1"/>
  <c r="K1320" i="1"/>
  <c r="J1320" i="1"/>
  <c r="K1319" i="1"/>
  <c r="J1319" i="1"/>
  <c r="K1318" i="1"/>
  <c r="J1318" i="1"/>
  <c r="K1317" i="1"/>
  <c r="J1317" i="1"/>
  <c r="K1316" i="1"/>
  <c r="J1316" i="1"/>
  <c r="K1315" i="1"/>
  <c r="J1315" i="1"/>
  <c r="K1314" i="1"/>
  <c r="J1314" i="1"/>
  <c r="K1313" i="1"/>
  <c r="J1313" i="1"/>
  <c r="K1312" i="1"/>
  <c r="J1312" i="1"/>
  <c r="K1311" i="1"/>
  <c r="J1311" i="1"/>
  <c r="K1310" i="1"/>
  <c r="J1310" i="1"/>
  <c r="K1309" i="1"/>
  <c r="J1309" i="1"/>
  <c r="K1308" i="1"/>
  <c r="J1308" i="1"/>
  <c r="K1307" i="1"/>
  <c r="J1307" i="1"/>
  <c r="K1306" i="1"/>
  <c r="J1306" i="1"/>
  <c r="K1305" i="1"/>
  <c r="J1305" i="1"/>
  <c r="K1304" i="1"/>
  <c r="J1304" i="1"/>
  <c r="K1303" i="1"/>
  <c r="J1303" i="1"/>
  <c r="K1302" i="1"/>
  <c r="J1302" i="1"/>
  <c r="K1301" i="1"/>
  <c r="J1301" i="1"/>
  <c r="K1300" i="1"/>
  <c r="J1300" i="1"/>
  <c r="K1299" i="1"/>
  <c r="J1299" i="1"/>
  <c r="K1298" i="1"/>
  <c r="J1298" i="1"/>
  <c r="K1297" i="1"/>
  <c r="J1297" i="1"/>
  <c r="K1296" i="1"/>
  <c r="J1296" i="1"/>
  <c r="K1295" i="1"/>
  <c r="J1295" i="1"/>
  <c r="K1294" i="1"/>
  <c r="J1294" i="1"/>
  <c r="K1293" i="1"/>
  <c r="J1293" i="1"/>
  <c r="K1292" i="1"/>
  <c r="J1292" i="1"/>
  <c r="K1291" i="1"/>
  <c r="J1291" i="1"/>
  <c r="K1290" i="1"/>
  <c r="J1290" i="1"/>
  <c r="K1289" i="1"/>
  <c r="J1289" i="1"/>
  <c r="K1288" i="1"/>
  <c r="J1288" i="1"/>
  <c r="K1287" i="1"/>
  <c r="J1287" i="1"/>
  <c r="K1286" i="1"/>
  <c r="J1286" i="1"/>
  <c r="K1285" i="1"/>
  <c r="J1285" i="1"/>
  <c r="K1284" i="1"/>
  <c r="J1284" i="1"/>
  <c r="K1283" i="1"/>
  <c r="J1283" i="1"/>
  <c r="K1282" i="1"/>
  <c r="J1282" i="1"/>
  <c r="K1281" i="1"/>
  <c r="J1281" i="1"/>
  <c r="K1280" i="1"/>
  <c r="J1280" i="1"/>
  <c r="K1279" i="1"/>
  <c r="J1279" i="1"/>
  <c r="K1278" i="1"/>
  <c r="J1278" i="1"/>
  <c r="K1277" i="1"/>
  <c r="J1277" i="1"/>
  <c r="K1276" i="1"/>
  <c r="J1276" i="1"/>
  <c r="K1275" i="1"/>
  <c r="J1275" i="1"/>
  <c r="K1274" i="1"/>
  <c r="J1274" i="1"/>
  <c r="K1273" i="1"/>
  <c r="J1273" i="1"/>
  <c r="K1272" i="1"/>
  <c r="J1272" i="1"/>
  <c r="K1271" i="1"/>
  <c r="J1271" i="1"/>
  <c r="K1270" i="1"/>
  <c r="J1270" i="1"/>
  <c r="K1269" i="1"/>
  <c r="J1269" i="1"/>
  <c r="K1268" i="1"/>
  <c r="J1268" i="1"/>
  <c r="K1267" i="1"/>
  <c r="J1267" i="1"/>
  <c r="K1266" i="1"/>
  <c r="J1266" i="1"/>
  <c r="K1265" i="1"/>
  <c r="J1265" i="1"/>
  <c r="K1264" i="1"/>
  <c r="J1264" i="1"/>
  <c r="K1263" i="1"/>
  <c r="J1263" i="1"/>
  <c r="K1262" i="1"/>
  <c r="J1262" i="1"/>
  <c r="K1261" i="1"/>
  <c r="J1261" i="1"/>
  <c r="K1260" i="1"/>
  <c r="J1260" i="1"/>
  <c r="K1259" i="1"/>
  <c r="J1259" i="1"/>
  <c r="K1258" i="1"/>
  <c r="J1258" i="1"/>
  <c r="K1257" i="1"/>
  <c r="J1257" i="1"/>
  <c r="K1256" i="1"/>
  <c r="J1256" i="1"/>
  <c r="K1255" i="1"/>
  <c r="J1255" i="1"/>
  <c r="K1254" i="1"/>
  <c r="J1254" i="1"/>
  <c r="K1253" i="1"/>
  <c r="J1253" i="1"/>
  <c r="K1252" i="1"/>
  <c r="J1252" i="1"/>
  <c r="K1251" i="1"/>
  <c r="J1251" i="1"/>
  <c r="K1250" i="1"/>
  <c r="J1250" i="1"/>
  <c r="K1249" i="1"/>
  <c r="J1249" i="1"/>
  <c r="K1248" i="1"/>
  <c r="K1247" i="1"/>
  <c r="J1247" i="1"/>
  <c r="K1246" i="1"/>
  <c r="J1246" i="1"/>
  <c r="K1245" i="1"/>
  <c r="J1245" i="1"/>
  <c r="K1244" i="1"/>
  <c r="J1244" i="1"/>
  <c r="K1243" i="1"/>
  <c r="K1242" i="1"/>
  <c r="J1242" i="1"/>
  <c r="K1241" i="1"/>
  <c r="J1241" i="1"/>
  <c r="K1240" i="1"/>
  <c r="J1240" i="1"/>
  <c r="K1239" i="1"/>
  <c r="J1239" i="1"/>
  <c r="K1238" i="1"/>
  <c r="J1238" i="1"/>
  <c r="K1237" i="1"/>
  <c r="J1237" i="1"/>
  <c r="K1236" i="1"/>
  <c r="J1236" i="1"/>
  <c r="K1235" i="1"/>
  <c r="J1235" i="1"/>
  <c r="K1234" i="1"/>
  <c r="J1234" i="1"/>
  <c r="K1233" i="1"/>
  <c r="J1233" i="1"/>
  <c r="K1232" i="1"/>
  <c r="J1232" i="1"/>
  <c r="K1231" i="1"/>
  <c r="J1231" i="1"/>
  <c r="K1230" i="1"/>
  <c r="J1230" i="1"/>
  <c r="K1229" i="1"/>
  <c r="J1229" i="1"/>
  <c r="K1228" i="1"/>
  <c r="J1228" i="1"/>
  <c r="K1227" i="1"/>
  <c r="J1227" i="1"/>
  <c r="K1226" i="1"/>
  <c r="J1226" i="1"/>
  <c r="K1225" i="1"/>
  <c r="J1225" i="1"/>
  <c r="K1224" i="1"/>
  <c r="J1224" i="1"/>
  <c r="K1223" i="1"/>
  <c r="J1223" i="1"/>
  <c r="K1222" i="1"/>
  <c r="J1222" i="1"/>
  <c r="K1221" i="1"/>
  <c r="J1221" i="1"/>
  <c r="K1220" i="1"/>
  <c r="J1220" i="1"/>
  <c r="K1219" i="1"/>
  <c r="J1219" i="1"/>
  <c r="K1218" i="1"/>
  <c r="J1218" i="1"/>
  <c r="K1217" i="1"/>
  <c r="J1217" i="1"/>
  <c r="K1216" i="1"/>
  <c r="J1216" i="1"/>
  <c r="K1215" i="1"/>
  <c r="J1215" i="1"/>
  <c r="K1214" i="1"/>
  <c r="J1214" i="1"/>
  <c r="K1213" i="1"/>
  <c r="J1213" i="1"/>
  <c r="K1212" i="1"/>
  <c r="K1211" i="1"/>
  <c r="J1211" i="1"/>
  <c r="K1210" i="1"/>
  <c r="J1210" i="1"/>
  <c r="K1209" i="1"/>
  <c r="J1209" i="1"/>
  <c r="K1208" i="1"/>
  <c r="J1208" i="1"/>
  <c r="K1207" i="1"/>
  <c r="J1207" i="1"/>
  <c r="K1206" i="1"/>
  <c r="J1206" i="1"/>
  <c r="K1205" i="1"/>
  <c r="J1205" i="1"/>
  <c r="K1204" i="1"/>
  <c r="J1204" i="1"/>
  <c r="K1203" i="1"/>
  <c r="J1203" i="1"/>
  <c r="K1202" i="1"/>
  <c r="J1202" i="1"/>
  <c r="K1201" i="1"/>
  <c r="J1201" i="1"/>
  <c r="K1200" i="1"/>
  <c r="J1200" i="1"/>
  <c r="K1199" i="1"/>
  <c r="J1199" i="1"/>
  <c r="K1198" i="1"/>
  <c r="J1198" i="1"/>
  <c r="K1197" i="1"/>
  <c r="J1197" i="1"/>
  <c r="K1196" i="1"/>
  <c r="J1196" i="1"/>
  <c r="K1195" i="1"/>
  <c r="J1195" i="1"/>
  <c r="K1194" i="1"/>
  <c r="J1194" i="1"/>
  <c r="K1193" i="1"/>
  <c r="J1193" i="1"/>
  <c r="K1192" i="1"/>
  <c r="J1192" i="1"/>
  <c r="K1191" i="1"/>
  <c r="J1191" i="1"/>
  <c r="K1190" i="1"/>
  <c r="J1190" i="1"/>
  <c r="K1189" i="1"/>
  <c r="J1189" i="1"/>
  <c r="K1188" i="1"/>
  <c r="J1188" i="1"/>
  <c r="K1187" i="1"/>
  <c r="J1187" i="1"/>
  <c r="K1186" i="1"/>
  <c r="J1186" i="1"/>
  <c r="K1185" i="1"/>
  <c r="J1185" i="1"/>
  <c r="K1184" i="1"/>
  <c r="J1184" i="1"/>
  <c r="K1183" i="1"/>
  <c r="J1183" i="1"/>
  <c r="K1182" i="1"/>
  <c r="J1182" i="1"/>
  <c r="K1181" i="1"/>
  <c r="J1181" i="1"/>
  <c r="K1180" i="1"/>
  <c r="J1180" i="1"/>
  <c r="K1179" i="1"/>
  <c r="J1179" i="1"/>
  <c r="K1178" i="1"/>
  <c r="J1178" i="1"/>
  <c r="K1177" i="1"/>
  <c r="J1177" i="1"/>
  <c r="K1176" i="1"/>
  <c r="J1176" i="1"/>
  <c r="K1175" i="1"/>
  <c r="J1175" i="1"/>
  <c r="K1174" i="1"/>
  <c r="J1174" i="1"/>
  <c r="K1173" i="1"/>
  <c r="J1173" i="1"/>
  <c r="K1172" i="1"/>
  <c r="J1172" i="1"/>
  <c r="K1171" i="1"/>
  <c r="J1171" i="1"/>
  <c r="K1170" i="1"/>
  <c r="J1170" i="1"/>
  <c r="K1169" i="1"/>
  <c r="J1169" i="1"/>
  <c r="K1168" i="1"/>
  <c r="J1168" i="1"/>
  <c r="K1167" i="1"/>
  <c r="J1167" i="1"/>
  <c r="K1166" i="1"/>
  <c r="J1166" i="1"/>
  <c r="K1165" i="1"/>
  <c r="J1165" i="1"/>
  <c r="K1164" i="1"/>
  <c r="J1164" i="1"/>
  <c r="K1163" i="1"/>
  <c r="J1163" i="1"/>
  <c r="K1162" i="1"/>
  <c r="J1162" i="1"/>
  <c r="K1161" i="1"/>
  <c r="J1161" i="1"/>
  <c r="K1160" i="1"/>
  <c r="J1160" i="1"/>
  <c r="K1159" i="1"/>
  <c r="J1159" i="1"/>
  <c r="K1158" i="1"/>
  <c r="J1158" i="1"/>
  <c r="K1157" i="1"/>
  <c r="J1157" i="1"/>
  <c r="K1156" i="1"/>
  <c r="J1156" i="1"/>
  <c r="K1155" i="1"/>
  <c r="J1155" i="1"/>
  <c r="K1154" i="1"/>
  <c r="J1154" i="1"/>
  <c r="K1153" i="1"/>
  <c r="J1153" i="1"/>
  <c r="K1152" i="1"/>
  <c r="J1152" i="1"/>
  <c r="K1151" i="1"/>
  <c r="J1151" i="1"/>
  <c r="K1150" i="1"/>
  <c r="J1150" i="1"/>
  <c r="K1149" i="1"/>
  <c r="J1149" i="1"/>
  <c r="K1148" i="1"/>
  <c r="J1148" i="1"/>
  <c r="K1147" i="1"/>
  <c r="J1147" i="1"/>
  <c r="K1146" i="1"/>
  <c r="J1146" i="1"/>
  <c r="K1145" i="1"/>
  <c r="J1145" i="1"/>
  <c r="K1144" i="1"/>
  <c r="J1144" i="1"/>
  <c r="K1143" i="1"/>
  <c r="J1143" i="1"/>
  <c r="K1142" i="1"/>
  <c r="J1142" i="1"/>
  <c r="K1141" i="1"/>
  <c r="J1141" i="1"/>
  <c r="K1140" i="1"/>
  <c r="J1140" i="1"/>
  <c r="K1139" i="1"/>
  <c r="J1139" i="1"/>
  <c r="K1138" i="1"/>
  <c r="J1138" i="1"/>
  <c r="K1137" i="1"/>
  <c r="J1137" i="1"/>
  <c r="K1136" i="1"/>
  <c r="J1136" i="1"/>
  <c r="K1135" i="1"/>
  <c r="J1135" i="1"/>
  <c r="K1134" i="1"/>
  <c r="J1134" i="1"/>
  <c r="K1133" i="1"/>
  <c r="J1133" i="1"/>
  <c r="K1132" i="1"/>
  <c r="J1132" i="1"/>
  <c r="K1131" i="1"/>
  <c r="J1131" i="1"/>
  <c r="K1130" i="1"/>
  <c r="J1130" i="1"/>
  <c r="K1129" i="1"/>
  <c r="J1129" i="1"/>
  <c r="K1128" i="1"/>
  <c r="J1128" i="1"/>
  <c r="K1127" i="1"/>
  <c r="J1127" i="1"/>
  <c r="K1126" i="1"/>
  <c r="J1126" i="1"/>
  <c r="K1125" i="1"/>
  <c r="J1125" i="1"/>
  <c r="K1124" i="1"/>
  <c r="J1124" i="1"/>
  <c r="K1123" i="1"/>
  <c r="J1123" i="1"/>
  <c r="K1122" i="1"/>
  <c r="J1122" i="1"/>
  <c r="K1121" i="1"/>
  <c r="J1121" i="1"/>
  <c r="K1120" i="1"/>
  <c r="J1120" i="1"/>
  <c r="K1119" i="1"/>
  <c r="J1119" i="1"/>
  <c r="K1118" i="1"/>
  <c r="J1118" i="1"/>
  <c r="K1117" i="1"/>
  <c r="J1117" i="1"/>
  <c r="K1116" i="1"/>
  <c r="J1116" i="1"/>
  <c r="K1115" i="1"/>
  <c r="J1115" i="1"/>
  <c r="K1114" i="1"/>
  <c r="J1114" i="1"/>
  <c r="K1113" i="1"/>
  <c r="J1113" i="1"/>
  <c r="K1112" i="1"/>
  <c r="J1112" i="1"/>
  <c r="K1111" i="1"/>
  <c r="J1111" i="1"/>
  <c r="K1110" i="1"/>
  <c r="J1110" i="1"/>
  <c r="K1109" i="1"/>
  <c r="J1109" i="1"/>
  <c r="K1108" i="1"/>
  <c r="J1108" i="1"/>
  <c r="K1107" i="1"/>
  <c r="J1107" i="1"/>
  <c r="K1106" i="1"/>
  <c r="J1106" i="1"/>
  <c r="K1105" i="1"/>
  <c r="J1105" i="1"/>
  <c r="K1104" i="1"/>
  <c r="J1104" i="1"/>
  <c r="K1103" i="1"/>
  <c r="J1103" i="1"/>
  <c r="K1102" i="1"/>
  <c r="J1102" i="1"/>
  <c r="K1101" i="1"/>
  <c r="J1101" i="1"/>
  <c r="K1100" i="1"/>
  <c r="J1100" i="1"/>
  <c r="K1099" i="1"/>
  <c r="J1099" i="1"/>
  <c r="K1098" i="1"/>
  <c r="J1098" i="1"/>
  <c r="K1097" i="1"/>
  <c r="J1097" i="1"/>
  <c r="K1096" i="1"/>
  <c r="J1096" i="1"/>
  <c r="K1095" i="1"/>
  <c r="J1095" i="1"/>
  <c r="K1094" i="1"/>
  <c r="J1094" i="1"/>
  <c r="K1093" i="1"/>
  <c r="J1093" i="1"/>
  <c r="K1092" i="1"/>
  <c r="K1091" i="1"/>
  <c r="J1091" i="1"/>
  <c r="K1090" i="1"/>
  <c r="J1090" i="1"/>
  <c r="K1089" i="1"/>
  <c r="J1089" i="1"/>
  <c r="K1088" i="1"/>
  <c r="J1088" i="1"/>
  <c r="K1087" i="1"/>
  <c r="J1087" i="1"/>
  <c r="K1086" i="1"/>
  <c r="J1086" i="1"/>
  <c r="K1085" i="1"/>
  <c r="J1085" i="1"/>
  <c r="K1084" i="1"/>
  <c r="J1084" i="1"/>
  <c r="K1083" i="1"/>
  <c r="J1083" i="1"/>
  <c r="K1082" i="1"/>
  <c r="J1082" i="1"/>
  <c r="K1081" i="1"/>
  <c r="J1081" i="1"/>
  <c r="K1080" i="1"/>
  <c r="J1080" i="1"/>
  <c r="K1079" i="1"/>
  <c r="J1079" i="1"/>
  <c r="K1078" i="1"/>
  <c r="J1078" i="1"/>
  <c r="K1077" i="1"/>
  <c r="J1077" i="1"/>
  <c r="K1076" i="1"/>
  <c r="J1076" i="1"/>
  <c r="K1075" i="1"/>
  <c r="K1074" i="1" s="1"/>
  <c r="J1075" i="1"/>
  <c r="K1073" i="1"/>
  <c r="J1073" i="1"/>
  <c r="K1072" i="1"/>
  <c r="J1072" i="1"/>
  <c r="K1071" i="1"/>
  <c r="J1071" i="1"/>
  <c r="K1070" i="1"/>
  <c r="J1070" i="1"/>
  <c r="K1069" i="1"/>
  <c r="J1069" i="1"/>
  <c r="K1068" i="1"/>
  <c r="J1068" i="1"/>
  <c r="K1067" i="1"/>
  <c r="J1067" i="1"/>
  <c r="K1066" i="1"/>
  <c r="J1066" i="1"/>
  <c r="K1065" i="1"/>
  <c r="J1065" i="1"/>
  <c r="K1064" i="1"/>
  <c r="J1064" i="1"/>
  <c r="K1063" i="1"/>
  <c r="J1063" i="1"/>
  <c r="K1062" i="1"/>
  <c r="J1062" i="1"/>
  <c r="K1061" i="1"/>
  <c r="J1061" i="1"/>
  <c r="K1060" i="1"/>
  <c r="J1060" i="1"/>
  <c r="K1059" i="1"/>
  <c r="J1059" i="1"/>
  <c r="K1058" i="1"/>
  <c r="J1058" i="1"/>
  <c r="K1057" i="1"/>
  <c r="J1057" i="1"/>
  <c r="K1056" i="1"/>
  <c r="J1056" i="1"/>
  <c r="K1055" i="1"/>
  <c r="J1055" i="1"/>
  <c r="K1054" i="1"/>
  <c r="J1054" i="1"/>
  <c r="K1053" i="1"/>
  <c r="J1053" i="1"/>
  <c r="K1052" i="1"/>
  <c r="J1052" i="1"/>
  <c r="K1051" i="1"/>
  <c r="J1051" i="1"/>
  <c r="K1050" i="1"/>
  <c r="J1050" i="1"/>
  <c r="K1049" i="1"/>
  <c r="J1049" i="1"/>
  <c r="K1048" i="1"/>
  <c r="J1048" i="1"/>
  <c r="K1047" i="1"/>
  <c r="J1047" i="1"/>
  <c r="K1046" i="1"/>
  <c r="J1046" i="1"/>
  <c r="K1045" i="1"/>
  <c r="J1045" i="1"/>
  <c r="K1044" i="1"/>
  <c r="J1044" i="1"/>
  <c r="K1043" i="1"/>
  <c r="J1043" i="1"/>
  <c r="K1042" i="1"/>
  <c r="J1042" i="1"/>
  <c r="K1041" i="1"/>
  <c r="J1041" i="1"/>
  <c r="K1040" i="1"/>
  <c r="J1040" i="1"/>
  <c r="K1039" i="1"/>
  <c r="J1039" i="1"/>
  <c r="K1038" i="1"/>
  <c r="J1038" i="1"/>
  <c r="K1037" i="1"/>
  <c r="J1037" i="1"/>
  <c r="K1036" i="1"/>
  <c r="J1036" i="1"/>
  <c r="K1035" i="1"/>
  <c r="J1035" i="1"/>
  <c r="K1034" i="1"/>
  <c r="J1034" i="1"/>
  <c r="K1033" i="1"/>
  <c r="J1033" i="1"/>
  <c r="K1032" i="1"/>
  <c r="J1032" i="1"/>
  <c r="K1031" i="1"/>
  <c r="J1031" i="1"/>
  <c r="K1030" i="1"/>
  <c r="J1030" i="1"/>
  <c r="K1029" i="1"/>
  <c r="J1029" i="1"/>
  <c r="K1028" i="1"/>
  <c r="J1028" i="1"/>
  <c r="K1027" i="1"/>
  <c r="K1026" i="1"/>
  <c r="J1026" i="1"/>
  <c r="K1025" i="1"/>
  <c r="J1025" i="1"/>
  <c r="K1024" i="1"/>
  <c r="J1024" i="1"/>
  <c r="K1023" i="1"/>
  <c r="J1023" i="1"/>
  <c r="K1022" i="1"/>
  <c r="J1022" i="1"/>
  <c r="K1021" i="1"/>
  <c r="J1021" i="1"/>
  <c r="K1020" i="1"/>
  <c r="J1020" i="1"/>
  <c r="K1019" i="1"/>
  <c r="J1019" i="1"/>
  <c r="K1018" i="1"/>
  <c r="J1018" i="1"/>
  <c r="K1017" i="1"/>
  <c r="J1017" i="1"/>
  <c r="K1016" i="1"/>
  <c r="J1016" i="1"/>
  <c r="K1015" i="1"/>
  <c r="J1015" i="1"/>
  <c r="K1014" i="1"/>
  <c r="J1014" i="1"/>
  <c r="K1013" i="1"/>
  <c r="J1013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K997" i="1"/>
  <c r="J997" i="1"/>
  <c r="K996" i="1"/>
  <c r="J996" i="1"/>
  <c r="K995" i="1"/>
  <c r="J995" i="1"/>
  <c r="K994" i="1"/>
  <c r="J994" i="1"/>
  <c r="K993" i="1"/>
  <c r="J993" i="1"/>
  <c r="K992" i="1"/>
  <c r="J992" i="1"/>
  <c r="K991" i="1"/>
  <c r="J991" i="1"/>
  <c r="K990" i="1"/>
  <c r="J990" i="1"/>
  <c r="K989" i="1"/>
  <c r="J989" i="1"/>
  <c r="K988" i="1"/>
  <c r="J988" i="1"/>
  <c r="K987" i="1"/>
  <c r="J987" i="1"/>
  <c r="K986" i="1"/>
  <c r="J986" i="1"/>
  <c r="K985" i="1"/>
  <c r="J985" i="1"/>
  <c r="K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J967" i="1"/>
  <c r="K966" i="1"/>
  <c r="J966" i="1"/>
  <c r="K965" i="1"/>
  <c r="J965" i="1"/>
  <c r="K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J924" i="1"/>
  <c r="K923" i="1"/>
  <c r="J923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K895" i="1"/>
  <c r="J895" i="1"/>
  <c r="K894" i="1"/>
  <c r="J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2" i="1"/>
  <c r="J882" i="1"/>
  <c r="K881" i="1"/>
  <c r="J881" i="1"/>
  <c r="K880" i="1"/>
  <c r="J880" i="1"/>
  <c r="K879" i="1"/>
  <c r="J879" i="1"/>
  <c r="K878" i="1"/>
  <c r="J878" i="1"/>
  <c r="K877" i="1"/>
  <c r="J877" i="1"/>
  <c r="K876" i="1"/>
  <c r="J876" i="1"/>
  <c r="K875" i="1"/>
  <c r="J875" i="1"/>
  <c r="K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8" i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J817" i="1"/>
  <c r="K816" i="1"/>
  <c r="J816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1" i="1"/>
  <c r="J781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2" i="1"/>
  <c r="J772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J761" i="1"/>
  <c r="K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 l="1"/>
  <c r="G16" i="1"/>
  <c r="G17" i="1" l="1"/>
</calcChain>
</file>

<file path=xl/sharedStrings.xml><?xml version="1.0" encoding="utf-8"?>
<sst xmlns="http://schemas.openxmlformats.org/spreadsheetml/2006/main" count="4155" uniqueCount="1338">
  <si>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</si>
  <si>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</si>
  <si>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</si>
  <si>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</si>
  <si>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</si>
  <si>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</si>
  <si>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</si>
  <si>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</si>
  <si>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</si>
  <si>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</si>
  <si>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</si>
  <si>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</si>
  <si>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</si>
  <si>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</si>
  <si>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</si>
  <si>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</si>
  <si>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</si>
  <si>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</si>
  <si>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</si>
  <si>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</si>
  <si>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</si>
  <si>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</si>
  <si>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</si>
  <si>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</si>
  <si>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</si>
  <si>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</si>
  <si>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Միաձույլ բետոնե, խամքարաբետոնե եւ երկաթբետոնե աշխատանքներում բետոնի նմուշների փորձարկման ծախսերը նույնպես պետք է ներառվեն միավոր գներում: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</si>
  <si>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</si>
  <si>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A-46GQ</t>
  </si>
  <si>
    <t>Երանոսի թիվ 2 միջնակարգ դպրոցի կառուցում</t>
  </si>
  <si>
    <t>1-1.  Կոնստրուկտորական մաս - 1-ին մասնաշենք</t>
  </si>
  <si>
    <t>III կարգի գրունտի մշակում էքսկավատորով, բարձելով ա/մ</t>
  </si>
  <si>
    <t>մ3</t>
  </si>
  <si>
    <t>IV կարգի գրունտի մշակում էքսկավատորով, կողալիցքով</t>
  </si>
  <si>
    <t>III կարգի գրունտի մշակում ձեռքով, կողալիցքով</t>
  </si>
  <si>
    <t>Ավելորդ գրունտի տեղափոխում  13կմ հեռ.վրա</t>
  </si>
  <si>
    <t>տ</t>
  </si>
  <si>
    <t>Կողալիցքի գրունտի տեղափոխում բուլդոզերով  50մ</t>
  </si>
  <si>
    <t>Գրունտի ետ բերում բուլդոզերով  50մ-ից ետ լիցքի համար</t>
  </si>
  <si>
    <t>Գրունտի ետ լիցք բուլդոզերով, տոփանումով</t>
  </si>
  <si>
    <t>Գրունտի ետ լիցք  մինի ամբարձիչով</t>
  </si>
  <si>
    <t>Գրունտի տոփանում</t>
  </si>
  <si>
    <t>Գրունտի ետ լիցք  ձեռքով,տոփանումով, այդ թվում հատակների տակ</t>
  </si>
  <si>
    <t>Ե/բ հիմքեր ՀՀ-1-ից ՀՀ-12, ԿՀ-1,ԱՍՏ-1 - Խամքարաբետոնե  նախահիմքերի կառուցում ե/բ հիմքերի տակ B12,5 դասի  բետոնով</t>
  </si>
  <si>
    <t>Փրփրապլաստ 50մմ հաստ. կարանների համար</t>
  </si>
  <si>
    <t>մ2</t>
  </si>
  <si>
    <t>Ե/բետոնե հատակի  իրականացում   B15 դասի</t>
  </si>
  <si>
    <t>Փ10A500C դասի ամրանի արժեքը</t>
  </si>
  <si>
    <t>Խիճ 10-20մմ ֆրակցիայի, շերտային տոփանումով հասցնելով Kխտ.=0,95 գործակցի</t>
  </si>
  <si>
    <t>Կարան երկտակ իզոգամ</t>
  </si>
  <si>
    <t>Հիմնային պատերի կառուցում B20 դասի բետոնից</t>
  </si>
  <si>
    <t>Միաձույլ ե/բետոնե հիմնային հեծանների կառուցում B25  դասի բետոնով</t>
  </si>
  <si>
    <t>Միաձույլ ե/բետոնե կետային հիմքերի կառուցում B25  դասի բետոնով</t>
  </si>
  <si>
    <t>Ե/բ միաձույլ աստիճանների կառուցում B15 դասի բետոնով</t>
  </si>
  <si>
    <t>Փ8A240 դասի ամրանի արժեք</t>
  </si>
  <si>
    <t>Փ10A500c դասի ամրանի արժեք</t>
  </si>
  <si>
    <t>Փ12A500c դասի ամրանի արժեք</t>
  </si>
  <si>
    <t>Փ16A500c դասի ամրանի արժեք</t>
  </si>
  <si>
    <t>Փ18A500c դասի ամրանի արժեք</t>
  </si>
  <si>
    <t>Փ20A500c դասի ամրանի արժեք</t>
  </si>
  <si>
    <t>Փ22A500c դասի ամրանի արժեք</t>
  </si>
  <si>
    <t>Փ25A500c դասի ամրանի արժեք</t>
  </si>
  <si>
    <t>Փ28A500c դասի ամրանի արժեք</t>
  </si>
  <si>
    <t>Միաձույլ ե/բ ծածկի սալ Մս-1-ից Մս-3, Միաձույլ ե/բ հեծան Հծ-1 - Միաձույլ ե/բետոնե ծածկի սալերի կառուցում  B25 դասի բետոնով</t>
  </si>
  <si>
    <t>Միաձույլ ե/բետոնե  հեծանների  կառուցում B25 դասի բետոնով</t>
  </si>
  <si>
    <t>Միաձույլ ե/բ շրջանակ «Ե» և «Դ» առ.-ով - Միաձույլ ե/բետոնե  սյուների կառուցում B25 դասի բետոնով</t>
  </si>
  <si>
    <t>Միաձույլ ե/բետոնե  պարզունակների  կառուցում B25 դասի բետոնով</t>
  </si>
  <si>
    <t>Միաձույլ ե/բետոնե  միջուկների կառուցում B25 դասի բետոնով</t>
  </si>
  <si>
    <t>Միաձույլ ե/բետոնե գոտու կաուցում B25 դասի բետոնով</t>
  </si>
  <si>
    <t>Փ32A500c դասի ամրանի արժեք</t>
  </si>
  <si>
    <t>Փ3Br I դասի ամրանի արժեք</t>
  </si>
  <si>
    <t>կգ</t>
  </si>
  <si>
    <t>d=20,22,25մմ հաստության թիթեղի արժեք</t>
  </si>
  <si>
    <t>Միաձույլ ե/բ շրջանակ «Գ» և «Բ» առ.-ով - Միաձույլ ե/բետոնե  սյուների կառուցում B25 դասի բետոնով</t>
  </si>
  <si>
    <t>Միաձույլ ե/բ շրջանակ  «Ա» առ.-ով - Միաձույլ ե/բետոնե  սյուների կառուցում B25 դասի բետոնով</t>
  </si>
  <si>
    <t>Միաձույլ ե/բետոնե բարավորների կառուցում  B15 դասի բետոնով</t>
  </si>
  <si>
    <t>Միաձույլ ե/բետոնե օղակի Օղ-1 կաուցում B15 դասի բետոնով</t>
  </si>
  <si>
    <t>Միաձույլ ե/բետոնե գոտու կաուցում B15 դասի բետոնով</t>
  </si>
  <si>
    <t>Միաձույլ ե/բ շրջանակ «1/1»,«2»,«3»,«4»,«6»առ.-ով - Միաձույլ ե/բետոնե  պարզունակների  կառուցում B25 դասի բետոնով</t>
  </si>
  <si>
    <t>Միաձույլ ե/բ դիաֆրագմաների կառուցում  Ե, Դ, Բ, Ա, 3 և 4 առ.-ով - Միաձույլ ե/բետոնե դիաֆրագմաների կառուցում  B25 դասի  բետոնով</t>
  </si>
  <si>
    <t>Փ14A500c դասի ամրանի արժեք</t>
  </si>
  <si>
    <t>Միաձույլ ե/բ սանդղաբազուկներ կառուցում ՍԲ-1,ՍԲ-2 և ՍԲ-3 - Ե/բ միաձույլ սանդղաբազուկների կառուցում B25 դասի բետոնով</t>
  </si>
  <si>
    <t>Միաձույլ ե/բաստիճանավանդակի կառուցում ԱՎ-2 - Միաձույլ ե/բետոնե սյուների կառուցում B25 դասի բետոնով</t>
  </si>
  <si>
    <t>Ե/բ միաձույլ սանդղաբազուկների կառուցում B25 դասի բետոնով</t>
  </si>
  <si>
    <t>Փ10, 8A240 դասի ամրանի արժեք</t>
  </si>
  <si>
    <t>Փ20,22,25 A500c դասի ամրանի արժեք</t>
  </si>
  <si>
    <t>d=20մմ հաստության թիթեղի արժեք</t>
  </si>
  <si>
    <t>Տանիքի կավարամած - Մետաղական կավարամածի տեղադրում`  □ 160x40x4,5մմ;  □ 100x100x4,0մմ; □ 120x80x3,0մմ; □ 120x80x4,0մմ</t>
  </si>
  <si>
    <t>Մետաղակառուցվածքների ներկում հակակոռոզիոն ներկով երկշերտ</t>
  </si>
  <si>
    <t>12-9 առ.-ով ճակատի շրջանակ - Պողպատե էլ.եռակցվող խողովակ 50x100x3,5մմ</t>
  </si>
  <si>
    <t>գմ</t>
  </si>
  <si>
    <t>Պողպատե էլ.եռակցվող խողովակ 50x50x3,0մմ</t>
  </si>
  <si>
    <t>Ներդիր էլեմենտ</t>
  </si>
  <si>
    <t>հատ</t>
  </si>
  <si>
    <t>1-2. Կոնստրուկտորական մաս - 2-րդ մասնաշենք</t>
  </si>
  <si>
    <t>Ե/բ հիմքեր - Խամքարաբետոնե  նախահիմքերի կառուցում ե/բ հիմքերի տակ B12,5 դասի  բետոնով</t>
  </si>
  <si>
    <t>Միաձույլ ե/բ ծածկի սալեր ՄՍ-1,2,3 և ՄՍ-4 - Միաձույլ ե/բետոնե ծածկի սալերի կառուցում  B25 դասի բետոնով</t>
  </si>
  <si>
    <t>Միաձույլ ե/բ շրջանակ «Զ» և «Է»  առ.-ով - Միաձույլ ե/բետոնե  սյուների կառուցում B25 դասի բետոնով</t>
  </si>
  <si>
    <t>Փ12A500C դասի ամրանի արժեքը</t>
  </si>
  <si>
    <t>Փ25A500C դասի ամրանի արժեքը</t>
  </si>
  <si>
    <t>Փ28A500C դասի ամրանի արժեքը</t>
  </si>
  <si>
    <t>Փ32A500C դասի ամրանի արժեքը</t>
  </si>
  <si>
    <t>Միաձույլ ե/բ շրջանակ «Է և Թ» առ.-ով - Միաձույլ ե/բետոնե  սյուների կառուցում B25 դասի բետոնով</t>
  </si>
  <si>
    <t>Միաձույլ ե/բ շրջանակ «Ժ» և «Ի» առ.-ով - Միաձույլ ե/բետոնե  սյուների կառուցում B25 դասի բետոնով</t>
  </si>
  <si>
    <t>Փ3Вр-I  դասի ամրանի արժեքը</t>
  </si>
  <si>
    <t>Երկտավրի տեղադրում</t>
  </si>
  <si>
    <t>d=8,20,22,25մմ հաստության թիթեղի արժեք</t>
  </si>
  <si>
    <t>Շվելեռի տեղադրում</t>
  </si>
  <si>
    <t>Անկյունակի տեղադրում L100x100x7, L80x80x6, L90x90x7</t>
  </si>
  <si>
    <t>Միաձույլ ե/բ շրջանակ «Խ» «1, 2,3 » առ.-ով - Միաձույլ ե/բետոնե  սյուների կառուցում B25 դասի բետոնով</t>
  </si>
  <si>
    <t>Միաձույլ ե/բ շրջանակ «4  և 12» առ.-ով - Միաձույլ ե/բետոնե  պարզունակների  կառուցում B25 դասի բետոնով</t>
  </si>
  <si>
    <t>Միաձույլ ե/բ շրջանակ «7, 5, 8/9 և 10/11 » առ.-ով -Միաձույլ ե/բետոնե  սյուների կառուցում B25 դասի բետոնով</t>
  </si>
  <si>
    <t>Միաձույլ ե/բետոնե  մույթերի  կառուցում B25 դասի բետոնով</t>
  </si>
  <si>
    <t>Փ20A500C դասի ամրանի արժեքը</t>
  </si>
  <si>
    <t>Փ22A500C դասի ամրանի արժեքը</t>
  </si>
  <si>
    <t>Միաձույլ ե/բ շրջանակ «9,10,4՝,5՝,8 և 11» առ.-ով - Միաձույլ ե/բետոնե  սյուների, միջուկների,գոտու կառուցում B25 դասի բետոնով</t>
  </si>
  <si>
    <t>Փ16A500C դասի ամրանի արժեքը</t>
  </si>
  <si>
    <t>Միաձույլ ե/բ շրջանակ «2՝ , 3՝  և 5՝՝» առ.-ով - Միաձույլ ե/բետոնե  սյուների, միջուկների,գոտու կառուցում B25 դասի բետոնով</t>
  </si>
  <si>
    <t>Միաձույլ ե/բ հեծան ՄՊՀ-1 - Միաձույլ ե/բետոնե  հեծանների կառուցում B25 դասի բետոնով</t>
  </si>
  <si>
    <t>Միաձույլ ե/բ դիաֆրագմաների կառուցում  Զ, Ը, Է, Թ,Լ, 1,12, 4, և 5 առ.-ով - Միաձույլ ե/բետոնե դիաֆրագմաների կառուցում  B25 դասի  բետոնով</t>
  </si>
  <si>
    <t>Միաձույլ ե/բ սանդղաբազուկների կառուցում - Ե/բ միաձույլ սանդղաբազուկների կառուցում B25 դասի բետոնով</t>
  </si>
  <si>
    <t>ֆերմաներ - Մետաղական ֆերմաների տեղադրում` □ 160x100x5մմ; □ 180x100x5մմ; □ 100x60x4մմ □ 150x100x4մմ; □ 140x100x4մմ; -8x220x340L100x100x8</t>
  </si>
  <si>
    <t>Մետաղական  կապերի տեղադրում  □ 100x60x4մմ</t>
  </si>
  <si>
    <t>Ներդիր դետալներ</t>
  </si>
  <si>
    <t>Փայտե կոնստրուկցիաներ</t>
  </si>
  <si>
    <t>Փայտյա տարրերի հրապաշտպանություն</t>
  </si>
  <si>
    <t>Ե/բ միաձույլ հարթակների կառուցում B25 դասի բետոնով</t>
  </si>
  <si>
    <t>1-3. Կոնստրուկտորական մաս - 3-րդ մասնաշենք</t>
  </si>
  <si>
    <t>Միաձույլ ե/բ ծածկի սալեր -0,05,+3,55,+7,15 նիշերում - Միաձույլ ե/բետոնե ծածկի սալերի կառուցում  B25 դասի բետոնով</t>
  </si>
  <si>
    <t>Միաձույլ ե/բ շրջանակ «13, 14» առ.-ով - Միաձույլ ե/բետոնե  սյուների, կառուցում B25 դասի բետոնով</t>
  </si>
  <si>
    <t>Միաձույլ ե/բ շրջանակ «15, 16» առ.-ով - Միաձույլ ե/բետոնե  սյուների կառուցում B25 դասի բետոնով</t>
  </si>
  <si>
    <t>Միաձույլ ե/բ շրջանակ «17» առ.-ով - Միաձույլ ե/բետոնե  սյուների կառուցում B25 դասի բետոնով</t>
  </si>
  <si>
    <t>Միաձույլ ե/բետոնե գոտու, օղակի կաուցում B25 դասի բետոնով</t>
  </si>
  <si>
    <t>Միաձույլ ե/բ շրջանակ «Թ/1, Թ, Ժ, Ի» առ.-ով - Միաձույլ ե/բետոնե  սյուների կառուցում B25 դասի բետոնով</t>
  </si>
  <si>
    <t>Միաձույլ ե/բետոնե դիաֆրագմաների կառուցում  B25 դասի  բետոնով</t>
  </si>
  <si>
    <t>Փ14A500C դասի ամրանի արժեքը</t>
  </si>
  <si>
    <t>Տանիք - Մետաղական կավարամածի տեղադրում` □ 160x40x4,5մմ; □ 100x100x4,0մմ; □ 120x80x3,0մմ □ 120x80x4,0մմ</t>
  </si>
  <si>
    <t>1-4. Կոնստրուկտորական մաս - 4-րդ մասնաշենք</t>
  </si>
  <si>
    <t>Ե/բետոնե հատակի  իրականացում B15 դասի</t>
  </si>
  <si>
    <t>Միաձույլ ե/բ շրջանակ «18» առ.-ով - Միաձույլ ե/բետոնե  սյուների կառուցում B25 դասի բետոնով</t>
  </si>
  <si>
    <t>Միաձույլ ե/բ շրջանակ «19, 20, 21» առ.-ով - Միաձույլ ե/բետոնե  սյուների կառուցում B25 դասի բետոնով</t>
  </si>
  <si>
    <t>Միաձույլ ե/բ ծածկի սալեր +3,55 նիշում - Միաձույլ ե/բետոնե ծածկի սալերի կառուցում  B25 դասի բետոնով</t>
  </si>
  <si>
    <t>Փ00A500c դասի ամրանի արժեք</t>
  </si>
  <si>
    <t>Միաձույլ ե/բ շրջանակ «22, Ե/Զ, Ժ/Թ, Ի/Ժ» առ.-ով - Միաձույլ ե/բետոնե  սյուների, կառուցում B25 դասի բետոնով</t>
  </si>
  <si>
    <t>Միաձույլ ե/բետոնե դիաֆրագմաներ կառուցում  B25 դասի  բետոնով</t>
  </si>
  <si>
    <t>ֆերմաներ,կավարամած - Մետաղական կավարամածի տեղադրում`  □ 120x40x3մմ; -10x60x100մմ; L100x63x6մմ</t>
  </si>
  <si>
    <t>Ներդիր էլեմենտների տեղադրում -20x300x400,-8x50x50,-16x80x80 խարսխային հեղույս,-10x130x130</t>
  </si>
  <si>
    <t>Մետաղական  կապերի տեղադրում՝ □ 100x60x4մմ</t>
  </si>
  <si>
    <t>Մետաղական ֆերմաների տեղադրում` □ 120x80x4մմ; □ 160x80x4,5մմ; □ 160x80x4,5մմ; □ 80x80x3մմ; □ 60x40x3մմ; □ 60x60x3մմ</t>
  </si>
  <si>
    <t>1-5. Արտաքին պատեր, միջնորմներ, տանիք, ճակատների հարդարում  - բոլոր մասնաշենքերը  - բոլոր մասնաշենքերը</t>
  </si>
  <si>
    <t>Պատեր և միջնորմներ՝ 1-ին մասնաշենք - Արտաքին պատերի իրականացում 200x400x200մմ հաստության թեթ¨աբետոնե բլոկներով  S=735,0մ2</t>
  </si>
  <si>
    <t>Միջնորմների իրականացում 200x400x200մմ հաստության թեթ¨աբետոնե բլոկներով  S=350,0մ2</t>
  </si>
  <si>
    <t>Միջնորմների իրականացում 200x400x150մմ հաստության թեթ¨աբետոնե բլոկներով  S=60,0մ2</t>
  </si>
  <si>
    <t>Միջնորմների իրականացում 200x400x100մմ հաստության թեթ¨աբետոնե բլոկներով  S=359,0մ2</t>
  </si>
  <si>
    <t>2-րդ մասնաշենք - Արտաքին պատերի իրականացում 200x400x200մմ հաստության թեթ¨աբետոնե բլոկներով  S=650,0մ2</t>
  </si>
  <si>
    <t>Միջնորմների իրականացում 200x400x200մմ հաստության թեթ¨աբետոնե բլոկներով  S=680,0մ2</t>
  </si>
  <si>
    <t>Միջնորմների իրականացում 200x400x150մմ հաստության թեթ¨աբետոնե բլոկներով  S=35,0մ2</t>
  </si>
  <si>
    <t>Միջնորմների իրականացում 200x400x100մմ հաստության թեթ¨աբետոնե բլոկներով  S=180,0մ2</t>
  </si>
  <si>
    <t>3-րդ մասնաշենք - Արտաքին պատերի իրականացում 200x400x200մմ հաստության թեթ¨աբետոնե բլոկներով  S=855,0մ2</t>
  </si>
  <si>
    <t>Միջնորմների իրականացում 200x400x200մմ հաստության թեթ¨աբետոնե բլոկներով  S=860,0մ2</t>
  </si>
  <si>
    <t>Միջնորմների իրականացում 200x400x150մմ հաստության թեթ¨աբետոնե բլոկներով  S=50,0մ2</t>
  </si>
  <si>
    <t>Միջնորմների իրականացում 200x400x100մմ հաստության թեթ¨աբետոնե բլոկներով  S=586,0մ2</t>
  </si>
  <si>
    <t>4-րդ մասնաշենք - Արտաքին պատերի իրականացում 200x400x200մմ հաստության թեթ¨աբետոնե բլոկներով  S=360,0մ2</t>
  </si>
  <si>
    <t>Միջնորմների իրականացում 200x400x200մմ հաստության թեթ¨աբետոնե բլոկներով  S=30,0մ2</t>
  </si>
  <si>
    <t>Միջնորմների իրականացում 200x400x100մմ հաստության թեթ¨աբետոնե բլոկներով  S=30,0մ2</t>
  </si>
  <si>
    <t>Միաձույլ ե/բետոնե բարավորների կառուցում  B15 դասի բետոնով  226,0մ</t>
  </si>
  <si>
    <t>Փ12A500C դասի ամրանի արժեք</t>
  </si>
  <si>
    <t>Փ6A240c դասի ամրանի արժեք</t>
  </si>
  <si>
    <t>Խարամաբլոկների ամրանավորված անցքերի մեջ B12,5 դասի բետոնի լցնում</t>
  </si>
  <si>
    <t>Շարվածքի ամրանավորում Փ12A500C</t>
  </si>
  <si>
    <t>Շարվածքի ամրանավորում Փ6A240C</t>
  </si>
  <si>
    <t>Դյուբել Փ6</t>
  </si>
  <si>
    <t>Մետաղական տարրերի տեղադրում  L63x4</t>
  </si>
  <si>
    <t>Ճակատների, շեպերի հարդարում - Որմնախարիսխի ¨ շեպերի երեսապատում բազալտե սալիկներով d=30մմ, խարսխումով, մետաղական ցանց` Փ4Bp-I   ք. 150x150մմ</t>
  </si>
  <si>
    <t>Որմնախարիսխի  ջերմամեկուսիչ շերտի իրականացում պենոպլեքսով, 70մմ հաստության, ամրացնելով սոսնձե   կապակցանյութով</t>
  </si>
  <si>
    <t>Արտաքին պատուհանագոգեր բազալտե  սալերով, տեղադրումով d=40մմ b=250մմ   ցեմ./ավազային շաղախի վրա  L=303,0մ+35,0մ</t>
  </si>
  <si>
    <t>Մետաղական ցանց  Bp-4մմ  ք. 150x150մմ, տեղադրումով</t>
  </si>
  <si>
    <t>Արտաքին պատերի երեսապատում հարթ ֆիբրոցեմենտային սալերով b=10մմ հաստ., երանգը ընդունել RAL Classic 9010 (սպիտսկ գույնի), համապատասխան մետաղական ցինկապատ կարկասի վրա ներառյալ բոլոր ամրացման կոնստրուկտիվ էլեմենտներով մատակարարում, արժեք և մոնտաժում</t>
  </si>
  <si>
    <t>Արտաքին պատերի երեսապատում հարթ ֆիբրոցեմենտային սալերով b=10մմ հաստ., երանգը ընդունել RAL Design 0707070 (դեղնադարչնագույն), համապատասխան մետաղական ցինկապատ կարկասի վրա ներառյալ բոլոր ամրացման կոնստրուկտիվ էլեմենտներով մատակարարում, արժեք և մոնտաժում</t>
  </si>
  <si>
    <t>Արտաքին պատերի երեսապատում հարթ ֆիբրոցեմենտային սալերով b=10մմ հաստ., երանգը ընդունել RAL Design 006500 (մախրագույն), համապատասխան մետաղական ցինկապատ կարկասի վրա ներառյալ բոլոր ամրացման կոնստրուկտիվ էլեմենտներով մատակարարում, արժեք և մոնտաժում</t>
  </si>
  <si>
    <t>Արտաքին պատերի ջերմամեկուսացում հանքաբամբակե սալերով 60մմ հաստությամբ, ամրացնելով սոսնձե կապակցանյութով</t>
  </si>
  <si>
    <t>Ափսեաձև  խծաբութակներ պոլիստիրոլե սալի,  տեղադրումով  1մ2-6 հատ</t>
  </si>
  <si>
    <t>Տանիքածածկ - Թասակների իրականացում պոլիմերային ծածկույթով ծածկաթիթեղից 0,5մմ հաստ.  b=900մմ լայնությամբ, L=511,0մ ՝ խարսխումով, երանգը ընդունել RAL Design 0006500</t>
  </si>
  <si>
    <t>Պիպի  իրականացում պոլիմերային ծածկույթով ծածկաթիթեղից 0,5մմ հաստ. b=450մմ լայնությամբ, L=128,0մ ՝ խարսխումով , երանգն ընդունել RAL Design 0006500</t>
  </si>
  <si>
    <t>Ջրհավաք առու պոլիմերային ծածկույթով ծածկաթիթեղից 0,5մմ հաստ. b=900մմ լայնությամբ, L=333,5մ ՝ խարսխումով, երանգն ընդունել RAL Design 0006500</t>
  </si>
  <si>
    <t>Ջրհավաք խողովակ 150x100 պոլիմերային ծածկույթով ծածկաթիթեղից 0,5մմ հաստ. երանգն ընդունել RAL Design 0006500</t>
  </si>
  <si>
    <t>Ջրհավաք խողովակների ամրացման դետալներ պոլիմերային ծածկույթով ծածկաթիթեղից 0,7մմ հաստ., երանգն ընդունել RAL Design 0006500</t>
  </si>
  <si>
    <t>Ջրհավաք խողովակների անկյունային  դետալներ պոլիմերային ծածկույթով ծածկաթիթեղից 0,5մմ հաստ., երանգն ընդունել RAL Design 0006500</t>
  </si>
  <si>
    <t>Ծածկի թիթեղ մետաղական ցինկապատ պրոֆիլավոր  d=0.5մմ հաստ. տանիքածածկի երանգն ընդունել PAL Classic 9004</t>
  </si>
  <si>
    <t>Տանիքի մետաղական  ճաղաշարերի տեղադրում 40x40x3, 40x30x3 խողովակներից՝ առանց նյութի արժեքի</t>
  </si>
  <si>
    <t>Խողովակի արժեքը  40x40x3մմ</t>
  </si>
  <si>
    <t>Խողովակի արժեքը  40x30x3մմ</t>
  </si>
  <si>
    <t>Մետաղական ճաղաշարի երկշերտ յուղաներկում</t>
  </si>
  <si>
    <t>Կավարամածի արժեքը  50x50մմ  L=8250մ</t>
  </si>
  <si>
    <t>Կավարամածի փայտյա տարրերի հրապաշտպանություն, մշակված մակերեսին</t>
  </si>
  <si>
    <t>100մ2</t>
  </si>
  <si>
    <t>Կավարամածի փայտյա տարրերի մշակում հականեխիչ նյութերով</t>
  </si>
  <si>
    <t>Ձնարգելների տեղադրում, երանգն ընդունել RAL Classic  9004</t>
  </si>
  <si>
    <t>Գոգաթիթեղ պոլիմերային ծածկույթով ծածկաթիթեղից 0,5մմ հաստ. b=400մմ լայնությամբ, L=590մ ՝ խարսխումով, երանգն ընդունել RAL Classic  9004</t>
  </si>
  <si>
    <t>Ջերմամեկուսիչ շերտ  բազալտե բամբակի կոշտ սալերով   δ=120մմ</t>
  </si>
  <si>
    <t>Գոլորշամեկուսիչ թաղանթ  δ=0,2մմ</t>
  </si>
  <si>
    <t>Ցեմենտավազային հարթեցնող շերտի իրականացում 40մմ</t>
  </si>
  <si>
    <t>Մետաղական ցանց տեղադրումով,   Bp-4մմ 150x150մմ  1մ2  -1.38կգ</t>
  </si>
  <si>
    <t>Գոլորշամեկուսացում 1-շերտ իզոգամով</t>
  </si>
  <si>
    <t>Ցեմենտավազային հարթեցնող շերտի իրականացում 30մմ</t>
  </si>
  <si>
    <t>1-6. Ներքին հարդարում - բոլոր մասնաշենքերը</t>
  </si>
  <si>
    <t>1-ին մասնաշենք ( I, II և III հարկեր) - Առաստաղների սվաղում բարելաված որակի  գաջի շաղախով</t>
  </si>
  <si>
    <t>Առաստաղի բարելաված որակի ծեփամածկի հարթեցնող շերտի իրականացում և ներկում  լատեքսային   ներկածածկով</t>
  </si>
  <si>
    <t>Ամսթրոնգ տիպի առաստաղի պատրաստում, հիմնակմաղքի պատրաստումով 400x400</t>
  </si>
  <si>
    <t>Պատերի  բարելաված որակի   գաջի սվաղի իրականացում</t>
  </si>
  <si>
    <t>Պատերի  բարելաված որակի ծեփամածիկի հարթեցնող շերտի իրականացում  և ներկում  լատեքսային ներկածածկով</t>
  </si>
  <si>
    <t>Պատերի, միջնորմներիի  լավորակ ցեմ/ավազային  սվաղի իրականացում</t>
  </si>
  <si>
    <t>Պատերի  երեսապատում հախճասալիկներով, ամրացված սոսնձով</t>
  </si>
  <si>
    <t>Շեպերի գաջի սվաղի իրականացում</t>
  </si>
  <si>
    <t>Շեպերի բարելաված որակի ծեփամածիկի հարթեցնող շերտի իրականացում  և ներկում  լատեքսային ներկածածկով</t>
  </si>
  <si>
    <t>Շեպերի  լավորակ ցեմ/ավազային  սվաղի իրականացում</t>
  </si>
  <si>
    <t>Շեպերի  երեսապատում հախճասալիկներով, ամրացված սոսնձով</t>
  </si>
  <si>
    <t>Պատերի և շեպերի անկյունային մասերում տեղադրել հարդարման անկյունակներ</t>
  </si>
  <si>
    <t>Ներքին փայտամածի կառուցում և քանդում</t>
  </si>
  <si>
    <t>Դասասենյակներում թաց կետերում  լավորակ ցեմ/ավազային  սվաղի իրականացում</t>
  </si>
  <si>
    <t>Նույնի երեսապատում հախճասալիկներով, ամրացված սոսնձով</t>
  </si>
  <si>
    <t>Գլանափաթեթային շերտավարագույրի տեղադրում</t>
  </si>
  <si>
    <t>2-րդ մասնաշենք (նկուղ, I, II և  III հարկեր) - Առաստաղների սվաղում բարելաված որակի  գաջի շաղախով</t>
  </si>
  <si>
    <t>Առաստաղի երեսապատում գիպսաստվարաթղթե սալերով d=9,5մմ  մետաղական հիմնակմաղքի վրա</t>
  </si>
  <si>
    <t>Գիպսաստվարաթղթե առաստաղի բարելաված որակի ծեփամածկի հարթեցնող շերտի իրականացում և ներկում  լատեքսային   ներկածածկով</t>
  </si>
  <si>
    <t>Շերտավարագույրի տեղադրում</t>
  </si>
  <si>
    <t>3-րդ մասնաշենք (նկուղ, I, II և  III հարկեր) - Առաստաղների սվաղում բարելաված որակի  գաջի շաղախով</t>
  </si>
  <si>
    <t>Առաստաղի բարելաված որակի ծեփամածկի հարթեցնող շերտի իրականացում ¨ ներկում  լատեքսային   ներկածածկով</t>
  </si>
  <si>
    <t>4-րդ մասնաշենք (I հարկ) - Առաստաղների սվաղում բարելաված որակի  գաջի շաղախով</t>
  </si>
  <si>
    <t>Պաշտպանիչ ցանց</t>
  </si>
  <si>
    <t>4-րդ մասնաշենք (նկուղային  հարկ) - Առաստաղների սվաղում բարելաված որակի  գաջի շաղախով</t>
  </si>
  <si>
    <t>1-7. Հատակներ, աստիճաններ, բեմ, տրիբունա</t>
  </si>
  <si>
    <t>1-ին մասնաշենք - Խճով տափանած գրունտ, տոփանեւմով, հասցնելով տոփանման գործակիցը K=0,95 ըստ Պրոկտորի ցուցիչի</t>
  </si>
  <si>
    <t>Հանքաձյութե մածիկով հագեցում</t>
  </si>
  <si>
    <t>Ցեմ/ավազային  հարթեցնող շերտի իրականացում 40մմ հաստության,  M150 մակնիշի շաղախով</t>
  </si>
  <si>
    <t>Ցեմ/ավազային  հարթեցնող շերտի իրականացում 35մմ հաստության,  M150 մակնիշի շաղախով</t>
  </si>
  <si>
    <t>Պեռլիտաբետոնե   շերտի կառուցում հատակներում h=60մմ   B15 դասի բետոնով</t>
  </si>
  <si>
    <t>Հատակի իրականացում անփայլ չսահող կերամոգրանիտից, 10մմ հաստ., ամրացված համապատասխան սոսնձով</t>
  </si>
  <si>
    <t>ՊՎՔ ծածկույթ 0,7. հոմոգեն պաշտպանիչ շերտով 3մմ, ներառյալ ինքնահարթեցվող միջնաշերտ 7մմ</t>
  </si>
  <si>
    <t>Հատակների  իրականացում  անփայլ չսահող խեցեսալիկներով, 10մմ հաստ. ամրացված համապատասխան սոսնձով</t>
  </si>
  <si>
    <t>Ջրամեկուսացում`2 շերտ ռուբեռոիդով, բիտ. մածիկի վրա</t>
  </si>
  <si>
    <t>Կերամոգրանիտե շրիշակների իրականացում 10սմ հաստ., ամրացված համապատասխան սոսնձով   h=100մմ  L=220,0մ</t>
  </si>
  <si>
    <t>Հաճարի փայտից շրիշակների տեղադրում h=70մմ</t>
  </si>
  <si>
    <t>Ցեմ/ավազային  հարթեցնող շերտի իրականացում 30մմ հաստության,  M150 մակնիշի շաղախով՝ արտաքին աստիճաններ</t>
  </si>
  <si>
    <t>Արտաքին աստիճանների երեսապատում բազալտե սալերով   d=30մմ</t>
  </si>
  <si>
    <t>Ներքին  աստիճանների երեսապատում բազալտե սալերով   d=30մմ</t>
  </si>
  <si>
    <t>Աստիճանների ալյումինե ճաղաշարի տեղադրում ալյումինե բազրիքով (մետալիկ)</t>
  </si>
  <si>
    <t>2-րդ մասնաշենք - Խճով տափանած գրունտ, տոփանեւմով, հասցնելով տոփանման գործակիցը K=0,95 ըստ Պրոկտորի ցուցիչի</t>
  </si>
  <si>
    <t>Բետոնե   շերտի կառուցում հատակներում h=120մմ   B15 դասի բետոնով</t>
  </si>
  <si>
    <t>Կերամոգրանիտե շրիշակների իրականացում 10սմ հաստ., ամրացված համապատասխան սոսնձով   h=100մմ  L=480,0մ</t>
  </si>
  <si>
    <t>3-րդ մասնաշենք - Խճով տափանած գրունտ, տոփանեւմով, հասցնելով տոփանման գործակիցը K=0,95 ըստ Պրոկտորի ցուցիչի</t>
  </si>
  <si>
    <t>ՊՎՔ ծածկույթ 0,7. հոմոգեն պաշտպանիչ շերտով 3մմ,ներառյալ ինքնահարթեցվող միջնաշերտ 7մմ</t>
  </si>
  <si>
    <t>Հատակների  իրականացում  անփայ,լ չսահող խեցեսալիկներով, 10մմ հաստ. ամրացված համապատասխան սոսնձով</t>
  </si>
  <si>
    <t>Լամինատե  հատակների  իրականացում d=12մմ (պարալոնի շերտով ¨ շրիշակով)</t>
  </si>
  <si>
    <t>Կերամոգրանիտե շրիշակների իրականացում 10սմ հաստ., ամրացված համապատասխան սոսնձով   h=100մմ  L=380,0մ</t>
  </si>
  <si>
    <t>Ցեմ/ավազային  հարթեցնող շերտի իրականացում 30մմ հաստության,  M150 մակնիշի շաղախով</t>
  </si>
  <si>
    <t>4-րդ մասնաշենք - Խճով տափանած գրունտ, տոփանեւմով, հասցնելով տոփանման գործակիցը K=0,95 ըստ Պրոկտորի ցուցիչի</t>
  </si>
  <si>
    <t>Հատակի իրականացում անփայլ չսահող կեռամոգրանիտից, 10մմ հաստ., ամրացված համապատասխան սոսնձով</t>
  </si>
  <si>
    <t>Կերամոգրանիտե շրիշակների իրականացում 10սմ հաստ., ամրացված համապատասխան սոսնձով   h=100մմ  L=100,0մ</t>
  </si>
  <si>
    <t>Ներքին աստիճանների բազրիքներ - 1-ին մասնաշենք - Մետաղական  բազրիքների տեղադրում ՝ առանց նյութի արժեքի</t>
  </si>
  <si>
    <t>Խողովակ  60x50x3մմ</t>
  </si>
  <si>
    <t>Խողովակ  60x40x3մմ</t>
  </si>
  <si>
    <t>Խողովակ  40x30x3մմ</t>
  </si>
  <si>
    <t>Խողովակ  30x30x3մմ</t>
  </si>
  <si>
    <t>Մետաղական բազրիքների ներկում հակակոռոզիոն ներկով երկշերտ</t>
  </si>
  <si>
    <t>Փայտե բազրիք  60x30մմ</t>
  </si>
  <si>
    <t>2-րդ մասնաշենք - Մետաղական  բազրիքների տեղադրում ՝ առանց նյութի արժեքի</t>
  </si>
  <si>
    <t>3-րդ մասնաշենք - Մետաղական  բազրիքների տեղադրում ՝ առանց նյութի արժեքի</t>
  </si>
  <si>
    <t>Տանիքի աստիճան 1-ին մասնաշենք - Տանիքի աստիճանի տեղադրում ՝ առանց նյութի արժեքի</t>
  </si>
  <si>
    <t>Մետաղական աստիճանի ներկում հակակոռոզիոն ներկով երկշերտ</t>
  </si>
  <si>
    <t>2-րդ մասնաշենք - Տանիքի աստիճանի տեղադրում ՝ առանց նյութի արժեքի</t>
  </si>
  <si>
    <t>3-րդ մասնաշենք - Տանիքի աստիճանի տեղադրում ՝ առանց նյութի արժեքի</t>
  </si>
  <si>
    <t>Պողպատե խարիսխ</t>
  </si>
  <si>
    <t>Արտաքին աստիճանների ¨ թեքահարթակների  բազրիքներ 1-ին մասնաշենք - Մետաղական  բազրիքների տեղադրում ՝ առանց նյութի արժեքի</t>
  </si>
  <si>
    <t>Խողովակ  60x50x3մմ  արժեքը</t>
  </si>
  <si>
    <t>Խողովակ  60x40x3մմ արժեքը</t>
  </si>
  <si>
    <t>Խողովակ  40x30x3մմ արժեքը</t>
  </si>
  <si>
    <t>Խողովակ  30x30x3մմ արժեքը</t>
  </si>
  <si>
    <t>Խողովակ   Փ 20 արժեքը</t>
  </si>
  <si>
    <t>Խողովակ   Փ 15 արժեքը</t>
  </si>
  <si>
    <t>4-րդ մասնաշենք - Մետաղական  բազրիքների տեղադրում ՝ առանց նյութի արժեքի</t>
  </si>
  <si>
    <t>Պողպատե ամրակ</t>
  </si>
  <si>
    <t>Բեմահարթակ - III կարգի գրունտի մշակում</t>
  </si>
  <si>
    <t>Գրունտի ետ լիցք</t>
  </si>
  <si>
    <t>Հիմքի բետոն B12,5 դասի</t>
  </si>
  <si>
    <t>Ենթաշերտի  պատրաստում խճից</t>
  </si>
  <si>
    <t>Բեմահարթակի փայտյա կոնստրուկցիաների կառուցում,մշակելով հականեխիչ նյութերով</t>
  </si>
  <si>
    <t>Մետաղական տարրերի տեղադրում</t>
  </si>
  <si>
    <t>Փայտյա կոնստրուկցիաների հրապաշտպանություն</t>
  </si>
  <si>
    <t>Լամինատե հատակների  իրականացում d=12մմ (պարալոնի շերտի տեղադրումով)</t>
  </si>
  <si>
    <t>Տրիբունա - Խամքարաբետոնե  տրիբունայի կառուցում  B15 դասի  բետոնով</t>
  </si>
  <si>
    <t>Երեսապատում բազալտե սալիկներով  d=30մմ ցեմ.ավազային շաղախի վրա 40մմ հաստության</t>
  </si>
  <si>
    <t>Մետաղական ցանց  Փ4Bp-I   ք. 150x150մմ</t>
  </si>
  <si>
    <t>Պլասիկ նստատեղեր  CT-01</t>
  </si>
  <si>
    <t>1-8. Բացվածքներ  - բոլոր մասնաշենքերը</t>
  </si>
  <si>
    <t>Ներքին ՄԴՖ  դռների տեղադրում փայտե կմաղքով, փեղկի հաստությունը ոչ պակաս 40մմ, ՄԴՖ-ի շերտի հաստ. ոչ պակաս 18մմ/ ն 314,0մ2</t>
  </si>
  <si>
    <t>Ներքին ՄԴՖ  դռների տեղադրում ալյումինե կմաղքով, փեղկի հաստությունը ոչ պակաս 40մմ, ՄԴՖ-ի շերտի հաստ. ոչ պակաս 18մմ/ ներառյալ  սարքերը, արգելակիչները  30,2մ2</t>
  </si>
  <si>
    <t>Ալյումինե պատուհաններ ՝ -5 խցիկանոց;  -ջերմակամրջակով; -երկշերտ ապակեփաթեթով; --պրոֆիլի գույնը մոխրագույն, RAL9004;-կոնստրուկցիան՝ բացվող</t>
  </si>
  <si>
    <t>Ալյումինե պատուհաններ՝  -5 խցիկանոց;   -ջերմակամրջակով; -երկշերտ ապակեփաթեթով; --պրոֆիլի գույնը մոխրագույն, RAL9004; -կոնստրուկցիան՝ չբացվող</t>
  </si>
  <si>
    <t>Միջատապաշտպանիչ ցանց</t>
  </si>
  <si>
    <t>Բարդ փական</t>
  </si>
  <si>
    <t>Արտաքին ալյումինե վիտրաժներ՝  -ջերմակամրջակով; -երկշերտ ապակեփաթեթով; --պրոֆիլի գույնը մոխրագույն, RAL9004 (Signal black); -կոնստրուկցիան՝ բացվող</t>
  </si>
  <si>
    <t>Արտաքին ալյումինե վիտրաժներ՝  -ջերմակամրջակով;-երկշերտ ապակեփաթեթով; --պրոֆիլի գույնը մոխրագույն, RAL9004 (Signal black); -կոնստրուկցիան՝ չբացվող</t>
  </si>
  <si>
    <t>Արտաքին ալյումինե վիտրաժներ՝  -ջերմակամրջակով;-երկշերտ ապակեփաթեթով; --պրոֆիլի գույնը մոխրագույն, RAL9004 (Signal black); -հրակայուն, ինքնափակվող; -կոնստրուկցիան՝ բացվող</t>
  </si>
  <si>
    <t>Արտաքին ալյումինե վիտրաժներ՝  -ջերմակամրջակով;-երկշերտ ապակեփաթեթով; --պրոֆիլի գույնը մոխրագույն, RAL9004 (Signal black); -հրակայուն, ինքնափակվող; -կոնստրուկցիան՝ չբացվող</t>
  </si>
  <si>
    <t>Փայտե  երեսակալներ՝ լայնությունը  70մմ՝ գույնը մոխրագույն, RAL9004 (Signal black)</t>
  </si>
  <si>
    <t>Փայտե  պատուհանագոգեր ՝ լայնությունը 350մմ՝ գույնը մոխրագույն, RAL9004 (Signal black)</t>
  </si>
  <si>
    <t>1-9.Ներքին  ջրամատակարարման  համակարգ՝ բոլոր մասնաշենքերը</t>
  </si>
  <si>
    <t>1-ին մասնաշենք - Խողովակաշարի անցկացում պոլիպրոպիլենային խողովակներից D32մմ հիդրավլիկ փորձարկումով</t>
  </si>
  <si>
    <t>Խողովակաշարի անցկացում պոլիպրոպիլենային խողովակներից D25մմ հիդրավլիկ փորձարկումով</t>
  </si>
  <si>
    <t>Խողովակաշարի անցկացում պոլիպրոպիլենային խողովակներից D20մմ հիդրավլիկ փորձարկումով</t>
  </si>
  <si>
    <t>Խողովակաշարի անցկացում պոլիպրոպիլենային խողովակներից D15մմ հիդրավլիկ փորձարկումով</t>
  </si>
  <si>
    <t>Փական   DN50մմ</t>
  </si>
  <si>
    <t>Փական   DN32մմ</t>
  </si>
  <si>
    <t>Փական   DN25մմ</t>
  </si>
  <si>
    <t>Փական   DN20մմ</t>
  </si>
  <si>
    <t>Փական   DN15մմ</t>
  </si>
  <si>
    <t>Լվացարանի ծորակ խառնիչ</t>
  </si>
  <si>
    <t>կ-տ</t>
  </si>
  <si>
    <t>Խրամուղու մշակում</t>
  </si>
  <si>
    <t>Խրամուղու ետ լիցք , տոփանումով</t>
  </si>
  <si>
    <t>Ավազի  նախապատրաստական շերտի իրականացում h=10սմ հաստությամբ</t>
  </si>
  <si>
    <t>Ավելորդ գրունտի բարձում ա/մ</t>
  </si>
  <si>
    <t>Ավելորդ գրունտի տեղափոխում  7կմ հեռ.վրա</t>
  </si>
  <si>
    <t>Անցքերի բացում պատերում  600x400</t>
  </si>
  <si>
    <t>Հակահրդեհային ծորակ Փ50</t>
  </si>
  <si>
    <t>լրակազմ</t>
  </si>
  <si>
    <t>Ֆիտինգներ խողովակների ամրացման համար</t>
  </si>
  <si>
    <t>Միացում առկա ջրագծին  40x40</t>
  </si>
  <si>
    <t>տեղ</t>
  </si>
  <si>
    <t>Միացում առկա ջրագծին  50x50</t>
  </si>
  <si>
    <t>Լվացարանի ծորակ խառնիչ հաշմանդամների համար</t>
  </si>
  <si>
    <t>Պողպատե էլ.եռակցվող խողովակ DN57x3,5 ,  ուժեղացված հակակոռոզիոն հիդրոմեկուսացումով , փորձարկումով</t>
  </si>
  <si>
    <t>Պողպատե էլ.եռակցվող խողովակ DN57x3,5 ,  պատի վրա , փորձարկումով</t>
  </si>
  <si>
    <t>Փ40x6,7  պոլիպրոպիլենային խողովակաշարի մոնտաժում հողի մեջ  /լվացումով և հիդրավլիկ փորձարկումով/</t>
  </si>
  <si>
    <t>Փ32x4,4   պոլիպրոպիլենային խողովակաշարի մոնտաժում հողի մեջ  /լվացումով և հիդրավլիկ փորձարկումով/</t>
  </si>
  <si>
    <t>Փ15  պոլիպրոպիլենային խողովակաշարի մոնտաժում  հողի մեջ  /լվացումով և հիդրավլիկ փորձարկումով/</t>
  </si>
  <si>
    <t>Մետաղական տարրերի երկշերտ յուղաներկում</t>
  </si>
  <si>
    <t>2-րդ մասնաշենք - Խողովակաշարի անցկացում պոլիպրոպիլենային խողովակներից D32մմ հիդրավլիկ փորձարկումով</t>
  </si>
  <si>
    <t>Ցնցուղի ծորակ խառնիչ հաշմանդամների համար</t>
  </si>
  <si>
    <t>Ավելորդ գրունտի բարձում  ա/մ</t>
  </si>
  <si>
    <t>Անցքերի բացում պատերում  Փ200</t>
  </si>
  <si>
    <t>Ցայտաղբյուրի ցայտիչ</t>
  </si>
  <si>
    <t>Պողպատե էլ.եռակցվող խողովակ DN57x3,5,  ուժեղացված հակակոռոզիոն հիդրոմեկուսացումով, փորձարկումով</t>
  </si>
  <si>
    <t>Պողպատե էլ.եռակցվող խողովակ DN57x3,5,  պատի վրա, փորձարկումով</t>
  </si>
  <si>
    <t>Հետադարձ փական Փ50</t>
  </si>
  <si>
    <t>Պոմպ Փ50</t>
  </si>
  <si>
    <t>Զտիչ DN=65</t>
  </si>
  <si>
    <t>Ծունկ Փ50</t>
  </si>
  <si>
    <t>Եռաբաշխիչ Փ50</t>
  </si>
  <si>
    <t>3-րդ մասնաշենք - Խողովակաշարի անցկացում պոլիպրոպիլենային խողովակներից D32մմ հիդրավլիկ փորձարկումով</t>
  </si>
  <si>
    <t>Պողպատե էլ.եռակցվող խողովակի DN57x3,5 երկշերտ յուղաներկում</t>
  </si>
  <si>
    <t>Պոլիպրոպիլենային խողովակաշարի մոնտաժում  Փ40  /լվացումով ¨ հիդրավլիկ փորձարկումով/</t>
  </si>
  <si>
    <t>Պոլիպրոպիլենային խողովակաշարի մոնտաժում  Փ32  /լվացումով ¨ հիդրավլիկ փորձարկումով/</t>
  </si>
  <si>
    <t>Պոլիպրոպիլենային խողովակաշարի մոնտաժում  Փ20  /լվացումով ¨ հիդրավլիկ փորձարկումով/</t>
  </si>
  <si>
    <t>Պոլիպրոպիլենային խողովակաշարի մոնտաժում  Փ15  /լվացումով ¨ հիդրավլիկ փորձարկումով/</t>
  </si>
  <si>
    <t>1-10. Ներքին կենցաղային կոյուղու համակարգ  - բոլոր մասնաշենքերը</t>
  </si>
  <si>
    <t>1-ին մասնաշենք - Խողովակաշարի անցկացում պոլիվինիլքլորիդային կոյուղու խողովակներից  D150մմ հողի մեջ, հիդրավլիկ փորձարկումով, ներառյալ ձևավոր մասերը</t>
  </si>
  <si>
    <t>Խողովակաշարի անցկացում պոլիվինիլքլորիդային կոյուղու խողովակներից  D100մմ հողի մեջ, հիդրավլիկ փորձարկումով, ներառյալ ձևավոր մասերը</t>
  </si>
  <si>
    <t>Խողովակաշարի անցկացում պոլիվինիլքլորիդային կոյուղու խողովակներից  D50մմ հողի մեջ, հիդրավլիկ փորձարկումով, ներառյալ ձևավոր մասերը</t>
  </si>
  <si>
    <t>Խողովակաշարի անցկացում պոլիվինիլքլորիդային կոյուղու խողովակներից  D100մմ պատի վրա, հիդրավլիկ փորձարկումով, ներառյալ ձևավոր մասերը</t>
  </si>
  <si>
    <t>Խողովակաշարի անցկացում պոլիվինիլքլորիդային կոյուղու խողովակներից  D50մմ պատի վրա, հիդրավլիկ փորձարկումով, ներառյալ ձևավոր մասերը</t>
  </si>
  <si>
    <t>Կերամիկական լվացարանի տեղադրում  սիֆոնով</t>
  </si>
  <si>
    <t>Կերամիկական զուգարանակոնքի տեղադրում</t>
  </si>
  <si>
    <t>Ալյումինե հոսակ  d=100մմ</t>
  </si>
  <si>
    <t>Միացում  կոյուղագծին</t>
  </si>
  <si>
    <t>III կարգի   գրունտների մշակում էքսկավատորով, կողալիցքով</t>
  </si>
  <si>
    <t>Անցքերի բացում պատերում Փ350</t>
  </si>
  <si>
    <t>Միջհարկային ծածկերի մեջ անցքերի բացում   Փ100</t>
  </si>
  <si>
    <t>Միջհարկային ծածկերի մեջ անցքերի բացում   Փ300</t>
  </si>
  <si>
    <t>Անցքերի փակում էլաստիկ նյութով</t>
  </si>
  <si>
    <t>Զուգարանակոնքի տեղադրում հաշմանդամների համար</t>
  </si>
  <si>
    <t>Կեռամիկական լվացարանի տեղադրում  սիֆոնով` հաշմանդամների համար</t>
  </si>
  <si>
    <t>Միզամանի տեղադրում</t>
  </si>
  <si>
    <t>Ծունկ Փ100</t>
  </si>
  <si>
    <t>Թեքում  Փ50 135 աստ.</t>
  </si>
  <si>
    <t>Եռաբաշխիչ Փ100x50</t>
  </si>
  <si>
    <t>Եռաբաշխիչ Փ50x100</t>
  </si>
  <si>
    <t>Ստուգիչ  Փ100</t>
  </si>
  <si>
    <t>Ստուգիչ  Փ50</t>
  </si>
  <si>
    <t>Եռաբաշխիչ Փ100</t>
  </si>
  <si>
    <t>Թեքում  Փ100 135 աստ.</t>
  </si>
  <si>
    <t>Անցում Փ50x100</t>
  </si>
  <si>
    <t>Թեքում  Փ150 135 աստ.</t>
  </si>
  <si>
    <t>Քառաբաշխիչ Փ100x50</t>
  </si>
  <si>
    <t>Քառաբաշխիչ Փ100</t>
  </si>
  <si>
    <t>Եռաբաշխիչ Փ150x100</t>
  </si>
  <si>
    <t>Անցում Փ150x100</t>
  </si>
  <si>
    <t>Քառաբաշխիչ Փ50</t>
  </si>
  <si>
    <t>2-րդ մասնաշենք - Խողովակաշարի անցկացում պոլիվինիլքլորիդային կոյուղու խողովակներից  D150մմ հողի մեջ, հիդրավլիկ փորձարկումով, ներառյալ ձևավոր մասերը</t>
  </si>
  <si>
    <t>Կեռամիկական լվացարանի տեղադրում  սիֆոնով</t>
  </si>
  <si>
    <t>Կեռամիկական զուգարանակոնքի տեղադրում</t>
  </si>
  <si>
    <t>Խորը տակդիրի տեղադրում</t>
  </si>
  <si>
    <t>3-րդ մասնաշենք - Խողովակաշարի անցկացում պոլիվինիլքլորիդային կոյուղու խողովակներից  D150մմ հողի մեջ, հիդրավլիկ փորձարկումով, ներառյալ ձևավոր մասերը</t>
  </si>
  <si>
    <t>Անցքերի բացում պատերում Փ200</t>
  </si>
  <si>
    <t>Անցքերի բացում պատերում ՓՓ350</t>
  </si>
  <si>
    <t>Քառաբաշխիչ Փ100x100</t>
  </si>
  <si>
    <t>1-11. Ջեռուցման համակարգ`  1-ին մասնաշենք</t>
  </si>
  <si>
    <t>Փ63x10,5 PN20 ալյումինե շերտով տաք ջրի համար  պոլիպրոպիլենային խողովակաշարի մոնտաժում /լվացումով և հիդրավլիկ փորձարկումով/</t>
  </si>
  <si>
    <t>Փ50x8,3 PN20 ալյումինե շերտով տաք ջրի համար  պոլիպրոպիլենային խողովակաշարի մոնտաժում  /լվացումով և հիդրավլիկ փորձարկումով/</t>
  </si>
  <si>
    <t>Փ40x6,7 PN20 ալյումինե շերտով տաք ջրի համար  պոլիպրոպիլենային խողովակաշարի մոնտաժում  /լվացումով և հիդրավլիկ փորձարկումով/</t>
  </si>
  <si>
    <t>Փ32x4,4 PN20 ալյումինե շերտով տաք ջրի համար  պոլիպրոպիլենային խողովակաշարի մոնտաժում  /լվացումով և հիդրավլիկ փորձարկումով/</t>
  </si>
  <si>
    <t>Փ25x3,5 PN20 ալյումինե շերտով տաք ջրի համար  պոլիպրոպիլենային խողովակաշարի մոնտաժում  /լվացումով և հիդրավլիկ փորձարկումով/</t>
  </si>
  <si>
    <t>Փ20x2,8 PN20 ալյումինե շերտով տաք ջրի համար  պոլիպրոպիլենային խողովակաշարի մոնտաժում  /լվացումով և հիդրավլիկ փորձարկումով/</t>
  </si>
  <si>
    <t>Ալյումինե ջեռուցման սարքերի տեղադրում 0.15կՎտ  H=0.5մ, ΔT=50 (593 սեկցիա)</t>
  </si>
  <si>
    <t>էկմ</t>
  </si>
  <si>
    <t>Ալյումինե   մարտկոցների արժեքը</t>
  </si>
  <si>
    <t>սեկցիա</t>
  </si>
  <si>
    <t>Օդի բաց թողման փական Ф15մմ  /майевски/</t>
  </si>
  <si>
    <t>Օդի բաց թողման փական կանգնակների վրա Ф15մմ</t>
  </si>
  <si>
    <t>Ջերմակարգավորիչ փական սարքի մոտ Փ15մմ</t>
  </si>
  <si>
    <t>Պոլիպրոպիլենե փական  d=15</t>
  </si>
  <si>
    <t>Պոլիպրոպիլենե փական  d=20</t>
  </si>
  <si>
    <t>Պոլիպրոպիլենե փական  d=40</t>
  </si>
  <si>
    <t>Ջեռուցիչ սարքերի միացման կեռեր</t>
  </si>
  <si>
    <t>Պոլիպրոպիլենե խողովակների ֆիտինգներ և ձևավոր մասեր</t>
  </si>
  <si>
    <t>Խողովակների ամրացման կեռիկներ Փ20x3,4-Փ63x10,5</t>
  </si>
  <si>
    <t>Անցքերի բացում պատերում  մինչև Փ100</t>
  </si>
  <si>
    <t>Անցքերի բացում միջնապատերում  մինչև Փ100</t>
  </si>
  <si>
    <t>Անցքերի բացում ծածկերում  մինչև Փ100</t>
  </si>
  <si>
    <t>Անցքերի փակում  B15 դասի բետոնով</t>
  </si>
  <si>
    <t>1-12. Ջեռուցման համակարգ`  2-րդ   մասնաշենք</t>
  </si>
  <si>
    <t>Պողպատե ՝էլ.եռակցվող  խողովակ DN50մմ, մեկուսացումով, լվացումով և աղտահանումով</t>
  </si>
  <si>
    <t>Պողպատե ՝էլ.եռակցվող  խողովակ DN65մմ, մեկուսացումով,լվացումով և աղտահանումով</t>
  </si>
  <si>
    <t>Պողպատե ՝էլ.եռակցվող  խողովակ DN80մմ, մեկուսացումով, լվացումով և աղտահանումով</t>
  </si>
  <si>
    <t>Փ75x12,5 PN20 ալյումինե շերտով տաք ջրի համար  պոլիպրոպիլենային խողովակաշարի մոնտաժում  /լվացումով և հիդրավլիկ փորձարկումով/</t>
  </si>
  <si>
    <t>Փ63x10,5 PN20 ալյումինե շերտով տաք ջրի համար  պոլիպրոպիլենային խողովակաշարի մոնտաժում  /լվացումով և հիդրավլիկ փորձարկումով/</t>
  </si>
  <si>
    <t>Փ20x3,4 PN20 ալյումինե շերտով տաք ջրի համար  պոլիպրոպիլենային խողովակաշարի մոնտաժում  /լվացումով և հիդրավլիկ փորձարկումով/</t>
  </si>
  <si>
    <t>Ալյումինե ջեռուցման սարքերի տեղադրում 0.15կՎտ  H=0.5մ, ΔT=50 (840 սեկցիա)</t>
  </si>
  <si>
    <t>Սողնակային փական  d=65</t>
  </si>
  <si>
    <t>Սողնակային փական  d=100</t>
  </si>
  <si>
    <t>Սողնակային փական  d=125</t>
  </si>
  <si>
    <t>Պոլիպրոպիլենե փական  d=25</t>
  </si>
  <si>
    <t>Պոլիպրոպիլենե փական  d=32</t>
  </si>
  <si>
    <t>Խողովակների ամրացման կեռիկներ Փ20x3,4-Փ75x12,5</t>
  </si>
  <si>
    <t>Փոսորակի կառուցում B15 դասի բետոնով 0,6x0,5x1,2(h)</t>
  </si>
  <si>
    <t>Անցքերի բացում պատերում  մինչ¨ Փ100</t>
  </si>
  <si>
    <t>Անցքերի բացում միջնապատերում  մինչ¨ Փ100</t>
  </si>
  <si>
    <t>Անցքերի բացում ծածկերում  մինչ¨ Փ100</t>
  </si>
  <si>
    <t>Պողպատե երկշերտ հակակոռոզիոն լաքապատում</t>
  </si>
  <si>
    <t>Խողովակների մեկուսացում ալյումինե փայլաթերթով պատած հանքաբամբակով</t>
  </si>
  <si>
    <t>Յուղային մարտկոց W=1,1կվտ   500x500</t>
  </si>
  <si>
    <t>Բաշխիչ սանրիկ Փ150  L=1,0մ</t>
  </si>
  <si>
    <t>Դատարկման փական  d=40</t>
  </si>
  <si>
    <t>1-13. Ջեռուցման համակարգ`  3-րդ   մասնաշենք</t>
  </si>
  <si>
    <t>Ալյումինե ջեռուցման սարքերի տեղադրում 0.15կՎտ  H=0.5մ, ΔT=50 564սեկցիա)</t>
  </si>
  <si>
    <t>Պողպատե ՝էլ.եռակցվող  խողովակ DN65մմ,լվացումով ¨ աղտահանումով</t>
  </si>
  <si>
    <t>Պողպատե ՝էլ.եռակցվող  խողովակ DN50մմ, լվացումով ¨ աղտահանումով</t>
  </si>
  <si>
    <t>Սողնակային փական  d=50</t>
  </si>
  <si>
    <t>Խողովակների մեկուսացում ալյումինե փայլաթերթով պատած հանքաբամբակով  d=40մմ</t>
  </si>
  <si>
    <t>1-14. Ջեռուցման համակարգ` 4-րդ   մասնաշենք</t>
  </si>
  <si>
    <t>Ալյումինե ջեռուցման սարքերի տեղադրում 0.15կՎտ  H=0.5մ, ΔT=50 236սեկցիա)</t>
  </si>
  <si>
    <t>Խողովակների ամրացման կեռիկներ Փ20x3,4-Փ50x8,3</t>
  </si>
  <si>
    <t>1-15. Օդափոխության   համակարգ`  1-ին մասնաշենք</t>
  </si>
  <si>
    <t>Օդի ներածման և արտածման ռեկուպերացիոն համակարգ Nէլ=0,3Կվտ/ժ; Ն-235  մ3/ժ;  Ա-220  մ3/ժ</t>
  </si>
  <si>
    <t>Օդի ներածման և արտածման ռեկուպերացիոն համակարգ Nէլ=0,3Կվտ/ժ; Ն-135  մ3/ժ; Ա-125  մ3/ժ</t>
  </si>
  <si>
    <t>Կ. օդորակիչի արտաքին և ներքին բլոկ NS=3,3Կվտ/ժ, NU=2,7Կվտ/ժ, Nէլ=1,0Կվտ/ժ, L=350</t>
  </si>
  <si>
    <t>Օդի արտածման ճաղավանդակ P150 150x150</t>
  </si>
  <si>
    <t>Օդատար ցինկապատ թիթեղից δ=0,5մմ  150x150   L=38.0մ</t>
  </si>
  <si>
    <t>Օդատար ցինկապատ թիթեղից δ=0,5մմ  200x200   L=20.0մ</t>
  </si>
  <si>
    <t>Ցինկապատ թիթեղից հովանոց տանիքում  400x400</t>
  </si>
  <si>
    <t>Անցքերի բացում միջնապատերում  200x200</t>
  </si>
  <si>
    <t>Անցքերի բացում ծածկերում  200x200</t>
  </si>
  <si>
    <t>Օդատարների ամրացման կեռեր ¨ լարեր</t>
  </si>
  <si>
    <t>Օդի ներածման և արտածման ռեկուպերացիոն համակարգ Փ20</t>
  </si>
  <si>
    <t>1-16. Օդափոխության   համակարգ`  2-րդ մասնաշենք</t>
  </si>
  <si>
    <t>Հակաանձրևային ժալյուզներ PZ 80-50</t>
  </si>
  <si>
    <t>Ձգափական սերվո մատուցմամբ, KF-5 ներդիրով, LKFS 80-50</t>
  </si>
  <si>
    <t>Օդի գրպանային զտիչ 800x400(h) ФЛР</t>
  </si>
  <si>
    <t>Ջրային կանալային օդատաքացուցիչ VO80-50/2R SUMX 80-6,3(3)</t>
  </si>
  <si>
    <t>Օդամուղի փափուկ ներդիր 800x500(h)</t>
  </si>
  <si>
    <t>Ցածր ճնշման կանալային օդամղիչ L=4500-5100 P=460, n=1440  RP80-50/25- 4D N=2,464/3կվ/ժ</t>
  </si>
  <si>
    <t>Աղմկախլացուցիչ ГТП1-5 400x400/980</t>
  </si>
  <si>
    <t>Օդի ներածման և արտածման ռեկուպերացիոն համակարգ Փ300 HRV 80-50  800x500(h)</t>
  </si>
  <si>
    <t>Օդի ներածման և արտածման ռեկուպերացիոն համակարգ Փ300 Nէլ=0,3Կվտ/ժ; Ն-235  մ3/ժ; Ա-220  մ3/ժ</t>
  </si>
  <si>
    <t>Օդի ներածման և արտածման ռեկուպերացիոն համակարգ Փ300 Nէլ=0,3Կվտ/ժ; Ն-135  մ3/ժ; Ա-125  մ3/ժ</t>
  </si>
  <si>
    <t>Օդի մուտքի ներածման ճաղավանդակ P150 800x500</t>
  </si>
  <si>
    <t>Օդի մուտքի ներածման և արտածման ճաղավանդակ P150 800x400</t>
  </si>
  <si>
    <t>Առանցքային օդամուղ Nէլ=0,026կվտ/ժամ</t>
  </si>
  <si>
    <t>Օդատար ցինկապատ թիթեղից δ=0,7մմ  450x200   L=8.0մ</t>
  </si>
  <si>
    <t>Օդատար ցինկապատ թիթեղից δ=0,7մմ  500x300   L=9.0մ</t>
  </si>
  <si>
    <t>Օդատար ցինկապատ թիթեղից δ=0,7մմ  600x300   L=6.0մ</t>
  </si>
  <si>
    <t>Օդատար ցինկապատ թիթեղից δ=0,7մմ  600x500   L=5.0մ</t>
  </si>
  <si>
    <t>Օդատար ցինկապատ թիթեղից δ=0,7մմ  700x300   L=6.0մ</t>
  </si>
  <si>
    <t>Օդատար ցինկապատ թիթեղից δ=0,7մմ  800x250   L=10.0մ</t>
  </si>
  <si>
    <t>Օդատար ցինկապատ թիթեղից δ=0,7մմ  800x500   L=30.0մ</t>
  </si>
  <si>
    <t>Օդատար ցինկապատ թիթեղից δ=0,7մմ  1000x400   L=8.0մ</t>
  </si>
  <si>
    <t>Ցինկապատ թիթեղից հովանոց տանիքում  800x800</t>
  </si>
  <si>
    <t>Օդատարների ամրացման կեռեր և լարեր</t>
  </si>
  <si>
    <t>Անցքերի բացում պատերում  Փ300</t>
  </si>
  <si>
    <t>Անցքերի բացում ծածկերում  800x500</t>
  </si>
  <si>
    <t>1-17. Օդափոխության   համակարգ`  3-րդ  մասնաշենք</t>
  </si>
  <si>
    <t>Հակաանձր¨ային ժալյուզներ PZ 80-50</t>
  </si>
  <si>
    <t>Ցածր ճնշման կանալային օդամղիչ  P=150, n=1440  RP80-50/25- 4D N=1,004/3կվ/ժ</t>
  </si>
  <si>
    <t>Առանցքային օդամուղ Nէլ=0,105կվտ/ժամ</t>
  </si>
  <si>
    <t>Ցածր ճնշման կանալային օդամղիչ L=2890 P=150, n=1440  RP80-50/25- 4D N=1,004/3կվ/ժ</t>
  </si>
  <si>
    <t>Օդի ներածման ¨ արտածման ռեկուպերացիոն համակարգ Փ300 Nէլ=0,3Կվտ/ժ; Ն-235  մ3/ժ; Ա-220  մ3/ժ</t>
  </si>
  <si>
    <t>Օդի ներածման ¨ արտածման ռեկուպերացիոն համակարգ Փ300 Nէլ=0,3Կվտ/ժ; Ն-135  մ3/ժ; Ա-125  մ3/ժ</t>
  </si>
  <si>
    <t>Կ. օդորակիչի արտաքին ¨ ներքին բլոկ NS=3,3Կվտ/ժ, NU=2,7Կվտ/ժ, Nէլ=1,0Կվտ/ժ, L=350</t>
  </si>
  <si>
    <t>Քարշիչ պահարան լաբորատորիաներում 300x200</t>
  </si>
  <si>
    <t>Օդի  ներածման ճաղավանդակ PPA-2 400x100</t>
  </si>
  <si>
    <t>Օդի  ներածման ճաղավանդակ PPA-4 400x200</t>
  </si>
  <si>
    <t>Օդի արտածման ճաղավանդակ P200 200x200</t>
  </si>
  <si>
    <t>Օդատար ցինկապատ թիթեղից δ=0,5մմ  150x150   L=22.0մ</t>
  </si>
  <si>
    <t>Օդատար ցինկապատ թիթեղից δ=0,5մմ  200x150   L=21.0մ</t>
  </si>
  <si>
    <t>Օդատար ցինկապատ թիթեղից δ=0,5մմ  250x200   L=4,5մ</t>
  </si>
  <si>
    <t>Օդատար ցինկապատ թիթեղից δ=0,5մմ  250x250   L=7,0մ</t>
  </si>
  <si>
    <t>Օդատար ցինկապատ թիթեղից δ=0,7մմ  300x250   L=12.0մ</t>
  </si>
  <si>
    <t>Օդատար ցինկապատ թիթեղից δ=0,7մմ  450x250   L=24.0մ</t>
  </si>
  <si>
    <t>Օդատար ցինկապատ թիթեղից δ=0,7մմ  500x150   L=12.0մ</t>
  </si>
  <si>
    <t>Օդատար ցինկապատ թիթեղից δ=0,7մմ  500x200   L=8.0մ</t>
  </si>
  <si>
    <t>Օդատար ցինկապատ թիթեղից δ=0,7մմ  500x250   L=16.0մ</t>
  </si>
  <si>
    <t>Օդատար ցինկապատ թիթեղից δ=0,7մմ  600x250   L=10.0մ</t>
  </si>
  <si>
    <t>Օդատար ցինկապատ թիթեղից δ=0,7մմ  650x300   L=8.0մ</t>
  </si>
  <si>
    <t>Հովնոց խոհանոցային սալիկի վրա 2600x1200  1 հատ</t>
  </si>
  <si>
    <t>Օդատար ցինկապատ թիթեղից δ=0,7մմ  800x250   L=12.0մ</t>
  </si>
  <si>
    <t>Ցինկապատ թիթեղից հովանոց տանիքում  400x300</t>
  </si>
  <si>
    <t>Ցինկապատ թիթեղից հովանոց տանիքում  600x400</t>
  </si>
  <si>
    <t>Անցքերի բացում պատերում  150x150</t>
  </si>
  <si>
    <t>Անցքերի բացում պատերում  200x150</t>
  </si>
  <si>
    <t>Անցքերի բացում պատերում  200x200</t>
  </si>
  <si>
    <t>Անցքերի բացում պատերում  200x250</t>
  </si>
  <si>
    <t>Անցքերի բացում պատերում  250x250</t>
  </si>
  <si>
    <t>Անցքերի բացում պատերում  300x250</t>
  </si>
  <si>
    <t>Անցքերի բացում պատերում  800x500</t>
  </si>
  <si>
    <t>Անցքերի բացում ծածկերում  600x400</t>
  </si>
  <si>
    <t>Օդի ներածման ¨ արտածման ռեկուպերացիոն համակարգ Փ20</t>
  </si>
  <si>
    <t>1-18. Օդափոխության   համակարգ`  4-րդ  մասնաշենք, Սպորտ դահլիճ</t>
  </si>
  <si>
    <t>Հակաանձրևային ժալյուզներ PZ 50-30</t>
  </si>
  <si>
    <t>Ձգափական սերվո մատուցմամբ, KF-5 ներդիրով, LKFS 50-30</t>
  </si>
  <si>
    <t>Օդի գրպանային զտիչ 500x300(h) ФЛР</t>
  </si>
  <si>
    <t>Ջրային կանալային օդատաքացուցիչ VO50-30/2R SUMX 40-4,0(3)</t>
  </si>
  <si>
    <t>Օդամուղի փափուկ ներդիր 500x300(h)</t>
  </si>
  <si>
    <t>Ցածր ճնշման կանալային օդամղիչ  P=150, n=1450  RP50-30/25- 4D N=1,004/3կվ/ժ</t>
  </si>
  <si>
    <t>Օդի  ներածման ճաղավանդակ L=2160 500x300</t>
  </si>
  <si>
    <t>Օդի  ներածման ճաղավանդակ PPA-3 400x100</t>
  </si>
  <si>
    <t>Դեֆլեկտոր Փ500   L=600 CTD 210.00-02</t>
  </si>
  <si>
    <t>Օդատար ցինկապատ թիթեղից δ=0,5մմ  150x150   L=10.0մ</t>
  </si>
  <si>
    <t>Օդատար ցինկապատ թիթեղից δ=0,5մմ  400x200   L=24.0+4մ</t>
  </si>
  <si>
    <t>Օդատար ցինկապատ թիթեղից δ=0,5մմ  400x250   L=5,0մ</t>
  </si>
  <si>
    <t>Օդատար ցինկապատ թիթեղից δ=0,7մմ  500x300   L=10.0մ</t>
  </si>
  <si>
    <t>1-19.Էլեկտրատեխնիկական մաս՝ դպրոց, դիզ.գեներատոր</t>
  </si>
  <si>
    <t>Երքմուտքային պահարան ВРУ1-13</t>
  </si>
  <si>
    <t>Վահանակ /18-մոդուլ/ ներսարքվող</t>
  </si>
  <si>
    <t>Վահանակ /24-մոդուլ/ ներսարքվող</t>
  </si>
  <si>
    <t>Վահանակ /12-մոդուլ/ մակադիր</t>
  </si>
  <si>
    <t>Վահանակ /18-մոդուլ/ մակադիր</t>
  </si>
  <si>
    <t>Վահանակ /12-մոդուլ/ հավաքովի</t>
  </si>
  <si>
    <t>Վահանակ /24-մոդուլ/ հավաքովի</t>
  </si>
  <si>
    <t>Վահանակ /48-մոդուլ/ հավաքովի</t>
  </si>
  <si>
    <t>Վահանակ /72-մոդուլ/ հավաքովի</t>
  </si>
  <si>
    <t>Պահարան դռնակով  1200х650х250</t>
  </si>
  <si>
    <t>Ավտոմատ անջատիչ միաբևեռ 10Ա</t>
  </si>
  <si>
    <t>Ավտոմատ անջատիչ միաբևեռ 16Ա</t>
  </si>
  <si>
    <t>Ավտոմատ անջատիչ միաբևեռ 25Ա</t>
  </si>
  <si>
    <t>Ավտոմատ անջատիչ եռաբևեռ 10Ա</t>
  </si>
  <si>
    <t>Ավտոմատ անջատիչ եռաբևեռ 16Ա</t>
  </si>
  <si>
    <t>Ավտոմատ անջատիչ եռաբևեռ 25Ա</t>
  </si>
  <si>
    <t>Ավտոմատ անջատիչ եռաբևեռ 32Ա</t>
  </si>
  <si>
    <t>Ավտոմատ անջատիչ եռաբևեռ 40Ա</t>
  </si>
  <si>
    <t>Ավտոմատ անջատիչ եռաբևեռ 50Ա</t>
  </si>
  <si>
    <t>Ավտոմատ անջատիչ եռաբևեռ 63Ա</t>
  </si>
  <si>
    <t>Ավտոմատ անջատիչ եռաբևեռ 80Ա</t>
  </si>
  <si>
    <t>Ավտոմատ անջատիչ եռաբևեռ 100Ա</t>
  </si>
  <si>
    <t>Ավտոմատ անջատիչ եռաբևեռ 250Ա</t>
  </si>
  <si>
    <t>Անջատիչ-բաժանիչ եռաբևեռ 32Ա</t>
  </si>
  <si>
    <t>Անջատիչ-բաժանիչ եռաբևեռ 63Ա</t>
  </si>
  <si>
    <t>Անջատիչ-բաժանիչ եռաբևեռ 100Ա</t>
  </si>
  <si>
    <t>Անջատիչ-բաժանիչ եռաբևեռ 250Ա</t>
  </si>
  <si>
    <t>2 ուղղության փոխարկիչ չեզոք դիրքով 100Ա</t>
  </si>
  <si>
    <t>12Ա նոմինալ հոսանքի եռաբևեռ թողարկիչ DIN ձողի համար</t>
  </si>
  <si>
    <t>18Ա նոմինալ հոսանքի եռաբևեռ թողարկիչ DIN ձողի համար</t>
  </si>
  <si>
    <t>22Ա նոմինալ հոսանքի եռաբևեռ թողարկիչ DIN ձողի համար</t>
  </si>
  <si>
    <t>40Ա նոմինալ հոսանքի եռաբևեռ թողարկիչ DIN ձողի համար</t>
  </si>
  <si>
    <t>Ջերմային ռելե 1,6-2,5Ա</t>
  </si>
  <si>
    <t>Ղեկավարման կոճակ ՝ կանաչ, ներսարքվող</t>
  </si>
  <si>
    <t>Ղեկավարման կոճակ ՝ կարմիր, ներսարքվող</t>
  </si>
  <si>
    <t>Լամպ ազդանշանային 220Վ , ներսարքվող</t>
  </si>
  <si>
    <t>start-stop ղեկավարման կոմպլեկտ՝ մակադիր</t>
  </si>
  <si>
    <t>Փոխարկիչ փաթեթային 3 դիրքով 16Ա</t>
  </si>
  <si>
    <t>Ֆոռոռելե AZ-112</t>
  </si>
  <si>
    <t>Ժամանակի ռելե PCZ-525</t>
  </si>
  <si>
    <t>Ֆազերի հսկման ռելե PHПП-311</t>
  </si>
  <si>
    <t>Արկղ իջեցնող տրանսֆորմատորով  din ձողի համար  220/12В</t>
  </si>
  <si>
    <t>Անկաղ խզիչ 12В</t>
  </si>
  <si>
    <t>LED լուսատու ունիվերսալ 1x30վտ 3400լմ 4100K 595x595x55</t>
  </si>
  <si>
    <t>LED լուսատու ունիվերսալ 1x40վտ 3400լմ 4100K 595x595x55</t>
  </si>
  <si>
    <t>LED  լուսատու մակադիր գծային  30W վրադիր 1200x115</t>
  </si>
  <si>
    <t>LED  լուսատու մակադիր գծային  30W վրադիր 1200x115  պաշտպանված ցանցով</t>
  </si>
  <si>
    <t>LED  լուսատու  առաստաղային կլոր Փ200 12W</t>
  </si>
  <si>
    <t>LED  լուսատու  պատի  12W</t>
  </si>
  <si>
    <t>LED  լուսատու  պատի  12W  IP65</t>
  </si>
  <si>
    <t>Տարահանման Լեդ լուսատու մարտկոցով 3ժ. Աշխատելու համար 1x4 W</t>
  </si>
  <si>
    <t>Լեդ լուսարձակ 150W</t>
  </si>
  <si>
    <t>Անջատիչ  1 սեղմակով ներսարքվող 6Ա</t>
  </si>
  <si>
    <t>Անջատիչ  2 սեղմակով ներսարքվող 6Ա</t>
  </si>
  <si>
    <t>Անջատիչ  1 սեղմակով մակադիր 10Ա</t>
  </si>
  <si>
    <t>Վարդակ  հողանցումով ներսարքվող 6Ա</t>
  </si>
  <si>
    <t>Վարդակ  հողանցումով հատակային տուփի համար</t>
  </si>
  <si>
    <t>Տուփ հատակային 229x269x75մմ 12 մոդուլ՝ 4հատ վարդակ+4հատ համակարգչային RJ45 տեղադրելու համար</t>
  </si>
  <si>
    <t>Վարդակ  մակադիր 42Վ սեղանին տեղադրելու համար</t>
  </si>
  <si>
    <t>3 հատ 42Վ գծի համար լաբորատոր վահանակ КЭФ-10</t>
  </si>
  <si>
    <t>Տուփ անջատիչների և վարդակների տեղադրման համար</t>
  </si>
  <si>
    <t>Յուղավորման տուփ ներսարքվող</t>
  </si>
  <si>
    <t>Մեկ տեղ շրջանակ</t>
  </si>
  <si>
    <t>Երկ տեղ շրջանակ</t>
  </si>
  <si>
    <t>Եռ տեղ շրջանակ</t>
  </si>
  <si>
    <t>0,66Կվ ВВГнг-LS- 3x1.5մմ2 հատվածքով պղնձե ջղերով մալուխի անցկացում, տափակ տեսակի</t>
  </si>
  <si>
    <t>0,66Կվ ВВГнг-LS- 3x2.5մմ2 հատվածքով պղնձե ջղերով մալուխի անցկացում, տափակ տեսակի</t>
  </si>
  <si>
    <t>0,66Կվ ВВГнг-LS- 3x4,մմ2 հատվածքով պղնձե ջղերով մալուխի անցկացում, տափակ տեսակի</t>
  </si>
  <si>
    <t>0,66Կվ ВВГнг-LS- 3x6,մմ2 հատվածքով պղնձե ջղերով մալուխի անցկացում, կլոր տեսակի</t>
  </si>
  <si>
    <t>0,66Կվ ВВГнг-LS- 4x2,5,մմ2 հատվածքով պղնձե ջղերով մալուխի անցկացում, կլոր տեսակի</t>
  </si>
  <si>
    <t>0,66Կվ ВВГнг-LS- 5x1.5մմ2 հատվածքով պղնձե ջղերով մալուխի անցկացում, տափակ տեսակի</t>
  </si>
  <si>
    <t>0,66Կվ ВВГнг-LS- 5x2.5մմ2 հատվածքով պղնձե ջղերով մալուխի անցկացում, տափակ տեսակի</t>
  </si>
  <si>
    <t>0,66Կվ ВВГнг-LS- 5x4,0մմ2 հատվածքով պղնձե ջղերով մալուխի անցկացում, տափակ տեսակի</t>
  </si>
  <si>
    <t>0,66Կվ ВВГнг-LS- 5x6,0մմ2 հատվածքով պղնձե ջղերով մալուխի անցկացում, տափակ տեսակի</t>
  </si>
  <si>
    <t>0,66Կվ ВВГнг-LS- 5x10,0մմ2 հատվածքով պղնձե ջղերով մալուխի անցկացում, տափակ տեսակի</t>
  </si>
  <si>
    <t>0,66Կվ ВВГнг-LS- 5x25,0մմ2 հատվածքով պղնձե ջղերով մալուխի անցկացում, տափակ տեսակի</t>
  </si>
  <si>
    <t>0,66Կվ ВВГнг-LS- 4x35,0մմ2 հատվածքով պղնձե ջղերով մալուխի անցկացում, տափակ տեսակի</t>
  </si>
  <si>
    <t>Հսկիչ KВВГнг-LS- 4x1,5մմ2 հատվածքով պղնձե ջղերով մալուխի անցկացում</t>
  </si>
  <si>
    <t>Հաղորդալար  պղնձե ճկուն ПВ-3 մակնիշի 1x2,5մմ2 հատվածքով  անցկացում</t>
  </si>
  <si>
    <t>Հաղորդալար  պղնձե ճկուն ПВ-3 մակնիշի 1x6մմ2 հատվածքով  անցկացում</t>
  </si>
  <si>
    <t>1 ԿՎ ալյումինե մալուխ  4x120մմ2 հատվածքով  АВВГнг-LS</t>
  </si>
  <si>
    <t>2,5մմ կտրվածքի պղնձե հաղորդալարի եռատեղ սեղմակ</t>
  </si>
  <si>
    <t>Ծայրակալ պղնձե 4,5մմ կտրվածքի ջղի համար</t>
  </si>
  <si>
    <t>Ծայրակալ պղնձե  6մմ կտրվածքի ջղի համար</t>
  </si>
  <si>
    <t>Ծայրակալ պղնձե  10մմ կտրվածքի ջղի համար</t>
  </si>
  <si>
    <t>Ծայրակալ պղնձե  25մմ կտրվածքի ջղի համար</t>
  </si>
  <si>
    <t>Ծայրակալ պղնձե  35մմ կտրվածքի ջղի համար</t>
  </si>
  <si>
    <t>Ծայրակալ ալյումինե  120մմ կտրվածքի ջղի համար</t>
  </si>
  <si>
    <t>155x110x74մմ մակադիր պլաստիկ տուփ սեղմակաշարով</t>
  </si>
  <si>
    <t>Ճկախողովակ ծանր Փ25մմ</t>
  </si>
  <si>
    <t>Ճկախողովակ մետաղյա Փ20մմ</t>
  </si>
  <si>
    <t>Մալուխատար լարային 100x50մմ  l=2,0մ 3 հատ</t>
  </si>
  <si>
    <t>Մալուխատար լարային 200x50մմ  l=2,0մ 158 հատ</t>
  </si>
  <si>
    <t>Մալուխատար լարային 300x50մմ  l=2,0մ 42հատ</t>
  </si>
  <si>
    <t>100x50մմ լարային մալուխատարի կախման համար թիթեղ</t>
  </si>
  <si>
    <t>200(300)x50մմ լարային մալուխատարի կախման  համար 2,5մմ հաստ. Պրոֆիլ 1,0մ</t>
  </si>
  <si>
    <t>Մանեկ M8</t>
  </si>
  <si>
    <t>Պարուրակավոր գամասեղ M8 1,0մ</t>
  </si>
  <si>
    <t>Բռնակ</t>
  </si>
  <si>
    <t>Խարսխային հեղույս  M8</t>
  </si>
  <si>
    <t>Տանիքի ջրահեռացման համակարգի տաքացում - Ջերմակարգավորիչ devireng 330   300Վտ</t>
  </si>
  <si>
    <t>Տաքացնող մալուխ  220վ  300Վտ DTCE-30 L=10մ</t>
  </si>
  <si>
    <t>Տաքացնող մալուխ  220վ  400Վտ DTCE-30 L=14մ</t>
  </si>
  <si>
    <t>Տաքացնող մալուխ  220վ  630Վտ DTCE-30 L=20մ</t>
  </si>
  <si>
    <t>Տաքացնող մալուխ  220վ  830Վտ DTCE-30 L=27մ</t>
  </si>
  <si>
    <t>Տաքացնող մալուխ  220վ  1040Վտ DTCE-30 L=34մ</t>
  </si>
  <si>
    <t>Տաքացնող մալուխ  220վ  1250Վտ DTCE-30 L=40մ</t>
  </si>
  <si>
    <t>Տաքացնող մալուխ  220վ  1700Վտ DTCE-30 L=55մ</t>
  </si>
  <si>
    <t>Տաքացնող մալուխ  220վ  1860Վտ DTCE-30 L=63մ</t>
  </si>
  <si>
    <t>Տաքացնող մալուխ  220վ  2930Վտ DTCE-30 L=95մ</t>
  </si>
  <si>
    <t>Տաքացնող մալուխ  220վ  3290Վտ DTCE-30 L=110մ</t>
  </si>
  <si>
    <t>Ճկախողովակ ծանր Փ32մմ</t>
  </si>
  <si>
    <t>180x140x86մմ մակադիր պլաստիկ տուփ սեղմակաշարով</t>
  </si>
  <si>
    <t>Գեներատոր դիզելային  37,5ԿՎԱ աղմկամեկուսիչ պատյանով</t>
  </si>
  <si>
    <t>Արտանետիչ մետաղյա ճկախողովակ Փ75մմ</t>
  </si>
  <si>
    <t>1-20. Էլեկտրատեխնիկական մաս՝ կաթսայատուն</t>
  </si>
  <si>
    <t>2 ուղղության փոխարկիչ չեզոք դիրքով 63Ա</t>
  </si>
  <si>
    <t>Ջերմային ռելե 4-6Ա</t>
  </si>
  <si>
    <t>Ջերմային ռելե 5-8Ա</t>
  </si>
  <si>
    <t>LED  լուսատու  առաստաղային կլոր Փ200 20W</t>
  </si>
  <si>
    <t>Անջատիչ  2 սեղմակով մակադիր 10Ա</t>
  </si>
  <si>
    <t>Վարդակ  հողանցումով մակադիր  6Ա</t>
  </si>
  <si>
    <t>Յուղավորման տուփ մակադիր</t>
  </si>
  <si>
    <t>Մալուխատար լարային 100x50մմ  l=2,0մ 6 հատ</t>
  </si>
  <si>
    <t>1-21. Հողանցում</t>
  </si>
  <si>
    <t>50x50x5մմ,L=2,5մ անկյունային պողպատի տեղադրում</t>
  </si>
  <si>
    <t>5x40մմ շերտավոր պողպատի տեղադրում</t>
  </si>
  <si>
    <t>Խրամուղու մշակում III կարգի բնահողում ձեռքով հողանցման տեղադրման համար</t>
  </si>
  <si>
    <t>Խրամուղու հետլիցք ձեռքով տոփանումով</t>
  </si>
  <si>
    <t>1-22.Ներքին  հրդեհաշիջման  ջրամատակարարման համակարգ` Սպրինկլերային համակարգ - բոլոր մասնաշենքերը</t>
  </si>
  <si>
    <t>1-ին մասնաշենք - Պողպատե էլ.եռակցվող խողովակ D=76x3մմ, փորձարկումով</t>
  </si>
  <si>
    <t>Պողպատե էլ.եռակցվող խողովակ D=57x3մմ, փորձարկումով</t>
  </si>
  <si>
    <t>Պողպատե էլ.եռակցվող խողովակ D=40մմ, փորձարկումով</t>
  </si>
  <si>
    <t>Պողպատե էլ.եռակցվող խողովակ D=25մմ, փորձարկումով</t>
  </si>
  <si>
    <t>Պողպատե էլ.եռակցվող խողովակ D=20մմ, փորձարկումով</t>
  </si>
  <si>
    <t>Պողպատե էլ.եռակցվող խողովակ D=15մմ, փորձարկումով</t>
  </si>
  <si>
    <t>Պողպատե էլ.եռակցվող խողովակների երկշերտ յուղաներկում</t>
  </si>
  <si>
    <t>Հակահրդեհային սպրինկլեր R1/2 միացման դետալներով, պողպատե ձևավոր մասերով, կախիչներով, խողովակակտորներով, գոֆրե նիկելապատ խողովակով Փ15, կրոնշտեյնով Թաքնված մոնտաժում կախովի առաստաղի դեպքում, մնացած առաստաղների դեպքում՝ վարսակը վերև մոնտաժում</t>
  </si>
  <si>
    <t>Մետաղական մասեր խողովակների ամրացման համար առաստաղին</t>
  </si>
  <si>
    <t>Միացում  առկա ջրատարից Փ50/Փ50</t>
  </si>
  <si>
    <t>Միացում  առկա ջրատարից Փ75/Փ75</t>
  </si>
  <si>
    <t>Փական  d=32</t>
  </si>
  <si>
    <t>Փական  d=20</t>
  </si>
  <si>
    <t>Կցաշուրթ  d=50</t>
  </si>
  <si>
    <t>Պողպատե կցորդիչ պարուրակոց d=32</t>
  </si>
  <si>
    <t>Կցամաս Փ20x50</t>
  </si>
  <si>
    <t>Կցամաս Փ20x15</t>
  </si>
  <si>
    <t>2-րդ մասնաշենք - Պողպատե էլ.եռակցվող խողովակ D=76x3մմ, փորձարկումով</t>
  </si>
  <si>
    <t>Պողպատե սողնակ հարթ սկավառակով, կցաշուրթով  Փ75</t>
  </si>
  <si>
    <t>Ինվենտորային պոմպի տեղադրում G=6,973լ/վրկ  H=47,27մ  N=5,5Կվտ</t>
  </si>
  <si>
    <t>Ֆիլտր dy50</t>
  </si>
  <si>
    <t>Հետադարձ փական  dy50</t>
  </si>
  <si>
    <t>Անցում Փ76x50</t>
  </si>
  <si>
    <t>Ջրի հորիզոնը ազդարարող սարք Փ32</t>
  </si>
  <si>
    <t>Ծունկ  Փ76</t>
  </si>
  <si>
    <t>Ծունկ  Փ50</t>
  </si>
  <si>
    <t>Միացում  առկա ջրատարից Փ75/Փ50</t>
  </si>
  <si>
    <t>Փական  d=25</t>
  </si>
  <si>
    <t>Կցաշուրթ  d=75</t>
  </si>
  <si>
    <t>Եռաբաշխիչ Փ75/50</t>
  </si>
  <si>
    <t>Եռաբաշխիչ Փ50/50</t>
  </si>
  <si>
    <t>Պողպատե կցորդիչ պարուրակով d=32</t>
  </si>
  <si>
    <t>Ծունկ  Փ32</t>
  </si>
  <si>
    <t>Կցամաս Փ20/15</t>
  </si>
  <si>
    <t>Կցամաս Փ25/50</t>
  </si>
  <si>
    <t>Ջրի բաք  10մ3</t>
  </si>
  <si>
    <t>3-րդ մասնաշենք - Պողպատե էլ.եռակցվող խողովակ D=76x3մմ, փորձարկումով</t>
  </si>
  <si>
    <t>Պողպատե էլ.եռակցվող խողովակ D=32մմ, փորձարկումով</t>
  </si>
  <si>
    <t>Փական   DN75x50մմ</t>
  </si>
  <si>
    <t>Եռաբաշխիչ Փ75</t>
  </si>
  <si>
    <t>Կցամաս Փ32</t>
  </si>
  <si>
    <t>1-23.Ներքին ցածրավոլտ կոմունիկացիաներ</t>
  </si>
  <si>
    <t>Հրդեհի ազդանշանային համակարգ  - Ղեկավարման հսկման վահանակ С2000-М</t>
  </si>
  <si>
    <t>Ռելեային բլոկ  C2000-CП</t>
  </si>
  <si>
    <t>Ընդունիչ հսկիչ սարք Сигнал-20</t>
  </si>
  <si>
    <t>Շղթաների միջ.մոդուլ</t>
  </si>
  <si>
    <t>Անխափան սնուցման աղբյուր  РИП-12</t>
  </si>
  <si>
    <t>Մարտկոց DTM1207</t>
  </si>
  <si>
    <t>Շարժման ազդասարք ФОТОН-9</t>
  </si>
  <si>
    <t>Տագնապի ազդասարք Маяк-12</t>
  </si>
  <si>
    <t>Ձեռքի կրակմարիչ ОП-4</t>
  </si>
  <si>
    <t>Լուսաձայնային ազդարար АСТРА-10М</t>
  </si>
  <si>
    <t>Հրդեհային ծխային ազդասարք ИП-212-46</t>
  </si>
  <si>
    <t>Հրդեհային ձեռքի ազդասարք ИПР-513</t>
  </si>
  <si>
    <t>Մալուխ КПСЭ нг LS 2x0,5</t>
  </si>
  <si>
    <t>Մալուխ КПСЭ нг LS 2x0,75</t>
  </si>
  <si>
    <t>Մալուխ КПСЭ нг LS 3x2x0,5</t>
  </si>
  <si>
    <t>Լար ВВГ нг  LS 3x1,5</t>
  </si>
  <si>
    <t>ПВХ  խողովակ Փ=25մմ</t>
  </si>
  <si>
    <t>ПВХ  խողովակ Փ=20մմ</t>
  </si>
  <si>
    <t>Կաբել-անցուղի 40x30մմ L=3,0մ  8հատ</t>
  </si>
  <si>
    <t>Անցքերի բացում պատերի մեջ Փ40</t>
  </si>
  <si>
    <t>Պողպատե էլ.եռակցվող խողովակ DN32  L=0,5մ   8 հատ</t>
  </si>
  <si>
    <t>Ճյուղավորման տուփ մալուխի ներանցիչով 80x40 IP44</t>
  </si>
  <si>
    <t>Կաբել-անցուղի 12x12մմ L=3,0մ  200հատ</t>
  </si>
  <si>
    <t>Կաբել-անցուղի 30x15մմ L=3,0մ  75հատ</t>
  </si>
  <si>
    <t>Տեղեկատվական  վահանակ EXIT-ԵԼՔ LED  5W</t>
  </si>
  <si>
    <t>Պահպանության ազդանշանային համակարգ - Երկլարանի կապի հսկիչ C2000-KDL</t>
  </si>
  <si>
    <t>Պահուստային սնուցման աղբյուր  3A РИП-12</t>
  </si>
  <si>
    <t>Տվիչ բացման-փակման C2000-CMK</t>
  </si>
  <si>
    <t>Տվիչ շարժման և ապակու կոտրման С2000-ПИК-СТ</t>
  </si>
  <si>
    <t>Տվիչ շարժման Patrol 801</t>
  </si>
  <si>
    <t>Տվիչ բացման-փակման IO 102-4</t>
  </si>
  <si>
    <t>Հրդեհի  ձեռքի ազդասարք IPR 513-3AM</t>
  </si>
  <si>
    <t>Մալուխ КСВВ нг LS 1x2x0.8-ի ձգումը տեղադրված ճկախողովակում</t>
  </si>
  <si>
    <t>Մալուխ КПСВВ нг LS4x0.5-ի ձգումը տեղադրված ճկախողովակում</t>
  </si>
  <si>
    <t>Պլաստմասե ալիքավոր ճկախողովակ Փ=20մմ</t>
  </si>
  <si>
    <t>Զանգային ժամավորման ցանց, ձայնաֆիկացում  - Ժամային կայան  ЧС-2-065</t>
  </si>
  <si>
    <t>Ժամանակի ծրագրավորման ռելլե ПИК-2</t>
  </si>
  <si>
    <t>Էլեկտրոնային ժամացուց</t>
  </si>
  <si>
    <t>Բարձր ձայնի շչակ  M3M-1</t>
  </si>
  <si>
    <t>Տուփ  բաշխիչ</t>
  </si>
  <si>
    <t>Հաղորդալար պղնձե ջիղով, հատվածքը 3x1.5մմ2</t>
  </si>
  <si>
    <t>CLS 240 տեսակի մալուխ</t>
  </si>
  <si>
    <t>Մալուխ  UTP CAT 5e կարգի</t>
  </si>
  <si>
    <t>Պատի բարձրախոս</t>
  </si>
  <si>
    <t>ՈՒժեղարար 180Վ</t>
  </si>
  <si>
    <t>Խոսափող անլար</t>
  </si>
  <si>
    <t>Կոնվեկտոր</t>
  </si>
  <si>
    <t>Ճարմանդ</t>
  </si>
  <si>
    <t>ШВПП 2x2.5մմ2 հատվածքով պղնձե ջիղերով  մալուխի անցկացում</t>
  </si>
  <si>
    <t>Համակարգի կարգաբերում  և փորձարկում</t>
  </si>
  <si>
    <t>Տեսահսկման  համակարգ - Տեսառեգիստրատոր 16 տեսախց. համար /400կադր . վրկ/  CTV -HD9216 AP Plus</t>
  </si>
  <si>
    <t>Տեսախցիկ ներքին տեղադրման   12V, 0 Lux 1/2.7cmos, 2Mp CTV -HDD3620 AP Plus</t>
  </si>
  <si>
    <t>Տեսախցիկ արտաքին տեղադրման   12V, 0 Lux 1/2.7cmos, 2Mp CTV -HD9216 A SE</t>
  </si>
  <si>
    <t>Մոնիտոր Monitor 24"</t>
  </si>
  <si>
    <t>4x0.22+1 մմ2 հատվածքով մալուխի անցկացում CCTV</t>
  </si>
  <si>
    <t>Կոշտ սկավառակ  SATA (max-4TB)</t>
  </si>
  <si>
    <t>Անխափան սնուցման աղբյուր UPS 12/3</t>
  </si>
  <si>
    <t>Պլաստմասե ալիքավոր ճկախողովակ Փ=16մմ</t>
  </si>
  <si>
    <t>Կաբել-անցուղի 32x12,5մմ Լ=3,0 2հատ</t>
  </si>
  <si>
    <t>Կաբել-անցուղի 40x20մմ Լ=3,0 1հատ</t>
  </si>
  <si>
    <t>Անցքերի բացում պատերում  մինչ¨ Փ70</t>
  </si>
  <si>
    <t>Պողպատե խողովակ Փ=40մմ  Լ=0,5մ 15հատ</t>
  </si>
  <si>
    <t>Հեառահաղորդակցման ցանցեր - Մինի ավտոմատ հեռախոսակայանի տեղադրում</t>
  </si>
  <si>
    <t>Նեռակոմունիկացիոն պահարանի տեղադրում 22U</t>
  </si>
  <si>
    <t>Կոմուտացիոն ղեկավարման սարք switch 24 port</t>
  </si>
  <si>
    <t>Կոմուտացիոն ղեկավարման սարք switch 16 port</t>
  </si>
  <si>
    <t>Կոմուտացիոն վահանակ Patch Panel 19", 1U, 24 port RJ-45</t>
  </si>
  <si>
    <t>Մալուխների կազմակերպիչ 19", 1U</t>
  </si>
  <si>
    <t>Էլեկտրական  բաշխիչ վահանակ PDU 7 Socket</t>
  </si>
  <si>
    <t>Միացնող մալուխ Patch-cord Cat 5e, L=0.5մ, կամ համարժեքը</t>
  </si>
  <si>
    <t>Անխափան սնուցման աղբյուր UPS 1500</t>
  </si>
  <si>
    <t>Հեռահաղորդակցման վարդակ  Jack 1xRJ45</t>
  </si>
  <si>
    <t>Հեռախոսային ապարատ</t>
  </si>
  <si>
    <t>UTP cat մալուխի անցկացում</t>
  </si>
  <si>
    <t>Մալուխատար 100x50մմ</t>
  </si>
  <si>
    <t>Պլաստմասե ալիքավոր ճկախողովակ Փ=20 մմ</t>
  </si>
  <si>
    <t>Կոնֆերենց սենյակների աուդիո համակարգի մալուխային ցանց - HDMI մալուխ 10 մետր</t>
  </si>
  <si>
    <t>HDMI վարդակ</t>
  </si>
  <si>
    <t>1-24. Վերելակի և  Խոհանոցային ամբարձիչի տեղադրում</t>
  </si>
  <si>
    <t>Մարդատար վերելակի մոնտաժում</t>
  </si>
  <si>
    <t>Խոհանոցային ամբարձիչ 75կգ բեռնունակությամբ</t>
  </si>
  <si>
    <t>2-1. Կաթսայատան և ենթակայանի շինարարական աշխատանքներ</t>
  </si>
  <si>
    <t>III կարգի բնահողի քանդում էքսկավատորով լցնելով կողքի</t>
  </si>
  <si>
    <t>III կարգի բնահողի քանդում էքսկավատորով բարձելով ա/ինքնաթափերը</t>
  </si>
  <si>
    <t>Տեղափոխում 10կմ հեռավորության վրա</t>
  </si>
  <si>
    <t>Աշխատանքներ թափոնավայրում</t>
  </si>
  <si>
    <t>III կարգի բնահողի մշակում ձեռքով</t>
  </si>
  <si>
    <t>Հետլիցք բուլդոզերով հիմքերում</t>
  </si>
  <si>
    <t>Կափսայատուն - Խճի նախապատրաստական շերտ հիմքերի տակ</t>
  </si>
  <si>
    <t>Բետոնե նախապատրաստական շերտ հիմքերի տակ B12.5 դասի բետոնով</t>
  </si>
  <si>
    <t>Ե/բետոնե ժապավենային հիմքեր B25 դասի բետոնով</t>
  </si>
  <si>
    <t>Ամրան Փ16A500C</t>
  </si>
  <si>
    <t>տն</t>
  </si>
  <si>
    <t>Ամրան Փ8A240C</t>
  </si>
  <si>
    <t>Ամրան Փ12A500C  լրացուցիչ ձողեր</t>
  </si>
  <si>
    <t>Ամրան Փ8A240C  լրացուցիչ  ձողեր</t>
  </si>
  <si>
    <t>Գետնախարսխապատ B15 դասի բետոնով</t>
  </si>
  <si>
    <t>Հորիզոնական հիդրոմեկուսացում  ց/ավազե և հեղուկ ապակու խառնուրդով</t>
  </si>
  <si>
    <t>Ե/բետոնե սյուների իրականացում B25 դասի բետոնով</t>
  </si>
  <si>
    <t>Ամրան Փ20A500C</t>
  </si>
  <si>
    <t>Ե/բետոնե պարզունակների իրականացում  B25 դասի բետոնով</t>
  </si>
  <si>
    <t>Ե/բետոնե տանիքածածկի իրականացում  B25 դասի բետոնով /ներառյալ Ե/բ հեծանը ՄՀԾ-1/</t>
  </si>
  <si>
    <t>Ամրան Փ12A500C</t>
  </si>
  <si>
    <t>Արտաքին պատերի իրականացում 40սմ հաստ-ն երկտակ պ/բլոկե շարվածքով</t>
  </si>
  <si>
    <t>Ամրան Փ8A240C  լրացուցիչ ձողեր</t>
  </si>
  <si>
    <t>Բարավորների իրականացում քարե շարվածքում  B20 դասի բետոնով</t>
  </si>
  <si>
    <t>Անցքերի լցնում թեթև բետոնով B7.5 դասի բետոնով</t>
  </si>
  <si>
    <t>Տրանսֆորմատորային ենթակայան - Խճի նախապատրաստական շերտ հիմքերի տակ</t>
  </si>
  <si>
    <t>Բետոնե պատ  ժապավենային հիմքերի վրա  B15 դասի բետոնից</t>
  </si>
  <si>
    <t>Փոսորակ -1 - Ե/բետոնե պատ-1  L=5000  B15 դասի բետոնից</t>
  </si>
  <si>
    <t>Ե/բետոնե պատ-2  L=5000  B15 դասի բետոնից</t>
  </si>
  <si>
    <t>Ե/բետոնե միջուկների՝ Մմիջ-1 2 հատ իրականացում B25 դասի բետոնով</t>
  </si>
  <si>
    <t>Արտաքին պատերի իրականացում 40սմ հաստ-ն երկտակ պ/բլոկե  շարվածքով</t>
  </si>
  <si>
    <t>Բարավորների իրականացում  շարվածքում  B20 դասի բետոնով</t>
  </si>
  <si>
    <t>Հատակներ - խճով տոփանված բնահող  հանքաձյութե մածուծանով հագեցած 150մմ</t>
  </si>
  <si>
    <t>Բետոնե ենթաշերտի իրականացում 120մմ հաստ-ն</t>
  </si>
  <si>
    <t>Երկշերտ ռուբեռոիդով ջրամեկուսացում</t>
  </si>
  <si>
    <t>Ց/ավազե հարթեցնող շերտ 35մմ հաստ-ն</t>
  </si>
  <si>
    <t>10մմ մետլախայի խեցեսալե հատակների իրականացում</t>
  </si>
  <si>
    <t>Ներքին հարդարում - Պատերի և միջնորմներ գաջե սվաղում</t>
  </si>
  <si>
    <t>առաստաղների գաջե սվաղում</t>
  </si>
  <si>
    <t>շեպերի գաջե սվաղում</t>
  </si>
  <si>
    <t>Պատերի և միջնորմներ լավորակ յուղաներկում</t>
  </si>
  <si>
    <t>առաստաղների լավորակ յուղաներկում</t>
  </si>
  <si>
    <t>շեպերի լավորակ յուղաներկում</t>
  </si>
  <si>
    <t>Տրանսֆորմատորային ենթակայան հատակներ - խճով տոփանված բնահող  հանքաձյութե մածուծանով հագեցած 150մմ</t>
  </si>
  <si>
    <t>Ց/ավազե հարթեցնող շերտ 40մմ հաստ-ն</t>
  </si>
  <si>
    <t>10մմ  հաստության մետլախային խեցեսալե շրիշակների իրականացում 100մմ բարձրությամբ  80գմ</t>
  </si>
  <si>
    <t>Երեսպատում սպիտակ տրավերտինե սալերով 40մմ հաստ-ն</t>
  </si>
  <si>
    <t>Ց/ավազային սվաղի իրականացում 500մմ հաստ. Մետաղական ցանցի վրայով</t>
  </si>
  <si>
    <t>Արտաքին պատեր ներկում ճակատային ներկով</t>
  </si>
  <si>
    <t>Որմնախարսխի երեսապատում բազալտե սալիկներով 40մմ , խարսխումով մետաղական ցանցով</t>
  </si>
  <si>
    <t>Դռներ և պատուհաններ - Արտաքին խուլ մետաղական դռան մոնտաժում շերտափեղկով Դ-2</t>
  </si>
  <si>
    <t>Արտաքին խուլ մետաղական դռան մոնտաժում շերտափեղկով Դ-3</t>
  </si>
  <si>
    <t>Արտաքին մետաղական դռան մոնտաժում խուլ ճաղաշար ներքևում  Դ-1</t>
  </si>
  <si>
    <t>Արտաքին մետաղական դռան մոնտաժում  ճաղաշար ներքևում   Դ-4</t>
  </si>
  <si>
    <t>Ալյումինե մ/տակ ապակեպատումով պատուհանի տեղադրում</t>
  </si>
  <si>
    <t>Մետաղական շերտափեղկի մոնտաժում 2200x600  հատ</t>
  </si>
  <si>
    <t>Մետաղական դռների և շերտափեղկի ներկապատում  ԳՖ-021 նախաներկով և երկշերտ յուղաներկով</t>
  </si>
  <si>
    <t>Պատուհանագոգեր պլաստիկ / ներքին/ լայնքը 250մմ</t>
  </si>
  <si>
    <t>Պատուհանագոգերի իրականացում 25սմ լայնությամբ բազալտե սալերից 40մմ հաստ-ն</t>
  </si>
  <si>
    <t>Հարթ տանիք - Ջերմամեկուսիչ շերտի պատրաստում EPS նյութից հմիջ-100մմ</t>
  </si>
  <si>
    <t>Ցեմենտե հարթեցնող շերտի պատրաստում 40մմ հաստությամբ Փ5մմ ցանցով,150x150մմ բջիջով</t>
  </si>
  <si>
    <t>Ջերմամեկուսիչ  շերտի պատրաստում ըստ թեքության խարամից  H=16.0սմ</t>
  </si>
  <si>
    <t>Ցեմենտե հարթեցնող շերտի պատրաստում 30մմ հաստությամբ</t>
  </si>
  <si>
    <t>Տանիքի գոլորշամեկուսացում 1 շերտ իզոգամով</t>
  </si>
  <si>
    <t>2-2. 10/0,4կվ 2x400կվա ենթակայանի էլեկտրամոնտաժային աշխատանքներ</t>
  </si>
  <si>
    <t>Տրանսֆորմատոր յուղային  10/04կվ,  400կվա հզորության, ТМ-250 տեղադրում</t>
  </si>
  <si>
    <t>Տրանսֆորմատորի լցում յուղով</t>
  </si>
  <si>
    <t>Յուղի արժեքը</t>
  </si>
  <si>
    <t>լիտր</t>
  </si>
  <si>
    <t>10կվ, բջիջ գծային  KCO -393-03 (BHA-10/630-20з)</t>
  </si>
  <si>
    <t>նույնը ապահովիչներով KCO -393-04 (BHA-10/630-20пз)</t>
  </si>
  <si>
    <t>նույնը սկողային</t>
  </si>
  <si>
    <t>10կվ ապահովիչ ПКТ 102-10-20-20 УЗ</t>
  </si>
  <si>
    <t>1ԿՎ պանել ներանցումային 600Ա ավտոմատ անջատիչով ЩО70-1-42</t>
  </si>
  <si>
    <t>Նույնը գծային ЩО70-1-06-(6x160A) ավտոմատ անջատիչով</t>
  </si>
  <si>
    <t>Նույնը գծային ЩО70-1-08-(4x250A) ավտոմատ անջատիչով</t>
  </si>
  <si>
    <t>Պանել կողային 70Ա ЩО70-1-95</t>
  </si>
  <si>
    <t>շվելեռ պերֆորացված  К240У-60x32x2.5մմ 2.4x2</t>
  </si>
  <si>
    <t>Մեկուսիչ հենարանային ИО-1/2.5</t>
  </si>
  <si>
    <t>Հաղորդաձող ալյումինե  АДЗ1Т-50x5  20.5կգ</t>
  </si>
  <si>
    <t>Կանգնակ մալուխային К1151УЗ,600մմ-1.04կգ</t>
  </si>
  <si>
    <t>Նիստ մալուխային К1160УЗ,173մմ-0.23կգ</t>
  </si>
  <si>
    <t>Նիստ մալուխային К1161УЗ,264մմ-0.31կգ</t>
  </si>
  <si>
    <t>10կվ մալուխ ААШв--3x35</t>
  </si>
  <si>
    <t>10կվ կցորդիչ ծայրային ЗПКТп--1-35/50</t>
  </si>
  <si>
    <t>Պողպատ շերտավոր 4x40մմ 75կգ</t>
  </si>
  <si>
    <t>Պողպատ անկյունային 50x50x5,L=2,5մ 9.4կգ</t>
  </si>
  <si>
    <t>Լուսատու LED առաստաղային ,20վտ</t>
  </si>
  <si>
    <t>Անջատիչ մեկստեղնավոր բաց հաղորդագծի համար 6Ա</t>
  </si>
  <si>
    <t>Վարդակ հողանցիչով բաց հաղորդագծի համար</t>
  </si>
  <si>
    <t>Տուփ ճյուղավորիչ  բաց հաղորդագծի համար</t>
  </si>
  <si>
    <t>2 մոդուլի վահանակ</t>
  </si>
  <si>
    <t>6 մոդուլի վահանակ</t>
  </si>
  <si>
    <t>Ավտոմատ անջատիչ միաբևեռ C16Ա</t>
  </si>
  <si>
    <t>Փոխարկիչ 2 ուղղության 32Ա նոմինալ հոսանքի</t>
  </si>
  <si>
    <t>Մալուխ ВВГнг-LS- 3x1,5մմ2</t>
  </si>
  <si>
    <t>Հաղորդաձող պղնձե ճկուն МГ-70մմ2</t>
  </si>
  <si>
    <t>Հոսանքի տրանսֆորմատոր 300/5Ա</t>
  </si>
  <si>
    <t>Եռաֆազ հաշվիչով երկսակագնային 5Ա</t>
  </si>
  <si>
    <t>Մալուխ ստուգիչ КВВГ 10x1մմ2</t>
  </si>
  <si>
    <t>Տակդիր մեկուսիչ</t>
  </si>
  <si>
    <t>Փայտե փական</t>
  </si>
  <si>
    <t>Կրակմարիչ ածխաթթվային OY-5</t>
  </si>
  <si>
    <t>Պլակատ նախազգուշացնող</t>
  </si>
  <si>
    <t>Թերթավոր պողպատ 1000x500x5մմ</t>
  </si>
  <si>
    <t>Նիտրոէմալ կարմիր/կանաչ/դեղին/կապույտ 1/1/1/1</t>
  </si>
  <si>
    <t>2-3. Կաթսայատան ջերմամատակարարում և սարքավորումներ</t>
  </si>
  <si>
    <t>Ջրատաքացուցիչ կաթսա N=465/423կվտ հզորությամբ Q=400000.0/կկալ/ժ</t>
  </si>
  <si>
    <t>ECOVLAM MAX GAS350 ՓՉՈՂ փչող գազային այրիչներով Q=57.0 մ3/ժ</t>
  </si>
  <si>
    <t>Ցանցի շրջապտույտի պոմպ BPH150 / 360 80T G=20.0,3/ժ H= 20.0 էլ.շարժ N+2.87կվտ n=2800պտ/ր</t>
  </si>
  <si>
    <t>Ջրատաքացուցիչ կաթսա տաք ջրամատակարարման համար N=81/74 կվտ , փչող գազային այրիչով Q=63640.0կկ/ժ Q=8.3 մ3/ժ</t>
  </si>
  <si>
    <t>Տաք ջրամատ-ն ցանցի շրջապտույտի պոմպ H=14.0 մ էգ.շարժ.Q=5.0-8մ/ժ  BPH 150/340 65T N=1.2կվտ  n=2800об/мин</t>
  </si>
  <si>
    <t>Սառը ջրամատակարարման սնող պոմպ Q=1412.0 մ3/  ժ.BPH 180/280 50T N=2.2կվտ  n=2800об/мин H=15.0m</t>
  </si>
  <si>
    <t>Ընդարձակման բաք V=200լ D=600մմ</t>
  </si>
  <si>
    <t>Կեղտազտիչ  200-300</t>
  </si>
  <si>
    <t>Բաշխիչ խողովակ  D=150 L=0.8մ հատ 2</t>
  </si>
  <si>
    <t>Ծխատար D=250</t>
  </si>
  <si>
    <t>Ծխատար D=180</t>
  </si>
  <si>
    <t>Ծխնելույզ D+400 - 3գմ</t>
  </si>
  <si>
    <t>Դեֆլեկտոր D=300</t>
  </si>
  <si>
    <t>Ջրի մշակման էլեկտրամագնիսական սարք  AMO - 25 - Y4</t>
  </si>
  <si>
    <t>լվացարանի տեղադրում ծորակով և փականով</t>
  </si>
  <si>
    <t>Պողպատե էլ.զոդվող  խողովակների մոնտաժում Փ133x4</t>
  </si>
  <si>
    <t>Պողպատե էլ.զոդվող  խողովակների մոնտաժում Փ89x4.5</t>
  </si>
  <si>
    <t>Պողպատե էլ.զոդվող  խողովակների մոնտաժում Փ57.x3.5</t>
  </si>
  <si>
    <t>Պողպատե ջրագազատար  խողովակների մոնտաժում Փ50</t>
  </si>
  <si>
    <t>Պողպատե ջրագազատար  խողովակների մոնտաժում  Փ40</t>
  </si>
  <si>
    <t>Պողպատե ջրագազատար  խողովակների մոնտաժում  Փ32</t>
  </si>
  <si>
    <t>Պողպատե ջրագազատար  խողովակների մոնտաժում  Փ25</t>
  </si>
  <si>
    <t>Պողպատե ջրագազատար  խողովակների մոնտաժում  Փ20</t>
  </si>
  <si>
    <t>Պողպատե ջրագազատար  խողովակների մոնտաժում  Փ15</t>
  </si>
  <si>
    <t>Սողնակ Փ100</t>
  </si>
  <si>
    <t>Սողնակ Փ80</t>
  </si>
  <si>
    <t>Սողնակ Փ50</t>
  </si>
  <si>
    <t>Փական Փ40</t>
  </si>
  <si>
    <t>Փական Փ32</t>
  </si>
  <si>
    <t>Փական Փ25</t>
  </si>
  <si>
    <t>Փական Փ20</t>
  </si>
  <si>
    <t>Համակարգի փորձարկում մինչև Փ50մմ</t>
  </si>
  <si>
    <t>Համակարգի փորձարկում մինչև Փ100մմ</t>
  </si>
  <si>
    <t>Էլեկտրակոնտակտային մանոմետր</t>
  </si>
  <si>
    <t>Ավտոմատ օդի թողարկիչ Փ15</t>
  </si>
  <si>
    <t>Հետադարձ փական Փ80</t>
  </si>
  <si>
    <t>Հետադարձ փական Փ40</t>
  </si>
  <si>
    <t>Թողարկիչ ծորակ Փ25</t>
  </si>
  <si>
    <t>Թողարկիչ ծորակ Փ20</t>
  </si>
  <si>
    <t>Մանոմետր</t>
  </si>
  <si>
    <t>Ջերմաչափ</t>
  </si>
  <si>
    <t>Խողովակների ներկում  յուղաներկով</t>
  </si>
  <si>
    <t>Խողովակների ներկում հակակոռոզիոն փայլով</t>
  </si>
  <si>
    <t>Խողովակների մեկուսացում ֆոլգայապատ հանքային բամբակով</t>
  </si>
  <si>
    <t>Խողովակների ամրացում</t>
  </si>
  <si>
    <t>Բետոնե հենարան սարքավորումների տակ B15 դասի բետոնից</t>
  </si>
  <si>
    <t>Կոյուղու խողովակ պոլիվինիլքլորիդից Փ50մմ</t>
  </si>
  <si>
    <t>Կոյուղու խողովակ պոլիվինիլքլորիդից Փ100</t>
  </si>
  <si>
    <t>Հոսակ</t>
  </si>
  <si>
    <t>Բեռնակիր ապահովիչ կափույր  Փ80</t>
  </si>
  <si>
    <t>Հրդեհային փական Փ50</t>
  </si>
  <si>
    <t>2-4. Կաթսայատան գազամատակարարում</t>
  </si>
  <si>
    <t>Գազային սարքավորումների մոնտաժում կաթսայի վրա B=57.0 ա/ժամ  N=465/423 կվ</t>
  </si>
  <si>
    <t>Պողպատե անկար խողովակների մոնտաժում Փ159x4</t>
  </si>
  <si>
    <t>Պողպատե անկար խողովակների մոնտաժում Փ76x3</t>
  </si>
  <si>
    <t>Պողպատե անկար խողովակների մոնտաժում Փ57x3</t>
  </si>
  <si>
    <t>Պողպատե անկար խողովակների մոնտաժում Փ25</t>
  </si>
  <si>
    <t>Պողպատե անկար խողովակների մոնտաժում Փ20</t>
  </si>
  <si>
    <t>Խողովակների ներկում 2 անգամ յուղաներկով</t>
  </si>
  <si>
    <t>Համակարգի փորձարկում Փ100</t>
  </si>
  <si>
    <t>Սողնակ Փ65</t>
  </si>
  <si>
    <t>Փական Փ50մմ</t>
  </si>
  <si>
    <t>Փական Փ25մմ</t>
  </si>
  <si>
    <t>Փական Փ20մմ</t>
  </si>
  <si>
    <t>Հեղուկային ճնշաչափ</t>
  </si>
  <si>
    <t>Պատյան Փ100  0.6մ երկարության 1հատ</t>
  </si>
  <si>
    <t>Պայթուցիկ կափույր Փ250</t>
  </si>
  <si>
    <t>Ժալյուզային ցանց 1200x400</t>
  </si>
  <si>
    <t>Գազատարի ամրացման կեռիկներ պատին</t>
  </si>
  <si>
    <t>Միացում գործող գազատարին Փ76x3</t>
  </si>
  <si>
    <t>Ազդանշանային սարք էլ. Մագնիսական կափույրով Փ65</t>
  </si>
  <si>
    <t>2-5. Կաթսայատան լուսավորության ուժային մաս</t>
  </si>
  <si>
    <t>ВВГнг-LS- 3x1,5մմ2 հատվածքով պղնձե ջղերով մալուխի անցկացում</t>
  </si>
  <si>
    <t>ВВГнг-LS -3x2,5մմ2 հատվածքով պղնձե ջղերով մալուխի անցկացում</t>
  </si>
  <si>
    <t>ВВГнг-LS-3x4մմ2 հատվածքով պղնձե ջղերով մալուխի անցկացում</t>
  </si>
  <si>
    <t>ВВГнг-LS- 5x1.5մմ2 հատվածքով պղնձե ջղերով մալուխի անցկացում</t>
  </si>
  <si>
    <t>Բաշխիչ տուփ IP20</t>
  </si>
  <si>
    <t>Անջատիչ  2-տեղանի</t>
  </si>
  <si>
    <t>Վարդակ  հողանցումով 1P+N+PE</t>
  </si>
  <si>
    <t>Խմբային վահանակ /48-մոդուլ/</t>
  </si>
  <si>
    <t>Ավտոմատ անջատիչ TX-40A 400V 3P</t>
  </si>
  <si>
    <t>Ավտոմատ անջատիչ TX-160A 400V 3P</t>
  </si>
  <si>
    <t>Ավտոմատ անջատիչ TX-25A 230V1P</t>
  </si>
  <si>
    <t>Ավտոմատ անջատիչ TX-16A 230V1P</t>
  </si>
  <si>
    <t>Մագնիսական թողարկիչ 4HD 25A,230V</t>
  </si>
  <si>
    <t>Մալուխատար աստիճանաձև 50x50մմ  L=3մ</t>
  </si>
  <si>
    <t>Որմնալամպ  IP66 10W</t>
  </si>
  <si>
    <t>Լուսատո LED  40W վրադիր 1200x150  պաշտպանված</t>
  </si>
  <si>
    <t>4-1. Էլեկտրասնուցում ընդհանուր շենքի համար</t>
  </si>
  <si>
    <t>W սերիայի բաշխիչ պահարան, CombiLine-M բաշխիչ մոդուլների  համակարգով (HхAхB,մմ- 970x570x360)</t>
  </si>
  <si>
    <t>Եռաֆազ ավտոմատ անջատիչ Tmax T4, N տիպի 300Ա</t>
  </si>
  <si>
    <t>Գերլարման սահմանափակիչ OVR T13 N25 255TS /կամ համարժեք/</t>
  </si>
  <si>
    <t>Եռաֆազ ավտոմատ անջատիչ Tmax T1, C  125Ա</t>
  </si>
  <si>
    <t>Եռաֆազ ավտոմատ անջատիչ S203 D տիպի 63Ա</t>
  </si>
  <si>
    <t>Եռաֆազ ավտոմատ անջատիչ S203 D տիպի 50Ա</t>
  </si>
  <si>
    <t>Լուսավորության վահանակների արկղների տեղադրում 245x295x110մմ իր մեջ ներառված ՝</t>
  </si>
  <si>
    <t>Մետաղական արկղ 245x295x110մմ չափի</t>
  </si>
  <si>
    <t>Մետաղական դռնակ</t>
  </si>
  <si>
    <t>Ավտոմատ անջատիչ  40Ա</t>
  </si>
  <si>
    <t>Ավտոմատ անջատիչ  25Ա</t>
  </si>
  <si>
    <t>Ավտոմատ անջատիչ  16Ա</t>
  </si>
  <si>
    <t>Ավտոմատ անջատիչ եռաֆազ 16Ա</t>
  </si>
  <si>
    <t>Գերլարման սահմանափակիչ OVR Plus N3 40</t>
  </si>
  <si>
    <t>Գալվանացված շերտավոր պողպատ 40x4</t>
  </si>
  <si>
    <t>Գալվանացված շերտավոր պողպատ 25x4</t>
  </si>
  <si>
    <t>Հողանցման հաղորդաձողակալ K-188У3</t>
  </si>
  <si>
    <t>Պողպատե  խողովակների մոնտաժում   D50մմ, L=500մմ, 2 հատ</t>
  </si>
  <si>
    <t>Գլխավոր պղնձե հաղորդադող 40x4</t>
  </si>
  <si>
    <t>Մեկուսիչ Sm «бочoнок» 35</t>
  </si>
  <si>
    <t>Պղնձե հաղորդաձողի անցկացում  1x120մմ2</t>
  </si>
  <si>
    <t>Պղնձե հաղորդաձողի անցկացում  1x10մմ2</t>
  </si>
  <si>
    <t>Էվակուացիոն լուսատուների տեղադրում LED լամպով</t>
  </si>
  <si>
    <t>Մալուխի անցկացում պղնձե ջիղով, հատվածքը 3x1,5մմ2 ԹԹթ</t>
  </si>
  <si>
    <t>Հրակայուն էլ.տեխնիկական  ճկախողովակների տեղադրում Փ20մմ</t>
  </si>
  <si>
    <t>4-2.Տարածքի արտաքին լուսավորության ցանց, 0.4Կվ ստորգետնյա մալուխային ցանց</t>
  </si>
  <si>
    <t>Պուրակային լուսատուների կանգնակներ D120մմ, L=8.5մ խողովակից  - 18 հատ</t>
  </si>
  <si>
    <t>Պահունակ D32x3, L=1.7մ պողպատե խողովակից, 18 հատ</t>
  </si>
  <si>
    <t>Փողոցային լուսատուների տեղադրում ԼԵԴ լամպերով 1x25վտ</t>
  </si>
  <si>
    <t>Երկտեղ էլեկտրատուփերի տեղադրում, պահարանի մեջ</t>
  </si>
  <si>
    <t>Ավտոմատ անջատիչ եռաֆազ   32Ա տուփի մեջ</t>
  </si>
  <si>
    <t>Մալուխ պղնձե ջիղով, մեկուսացված,հրակայուն, հատվածքը 4x10մմ2 ВВГ  /անկողնակով/</t>
  </si>
  <si>
    <t>Մալուխ պղնձե ջիղով, մեկուսացված,հրակայուն, հատվածքը 4x6մմ2 ВВГ /անկողնակով/</t>
  </si>
  <si>
    <t>Մալուխ պղնձե ջիղով, մեկուսացված,հրակայուն, հատվածքը 4x10մմ2 ВВГ  /պլաստմասե խողովակով/</t>
  </si>
  <si>
    <t>Մալուխ պղնձե ջիղով, մեկուսացված,հրակայուն, հատվածքը 3x6մմ2 ВВГ /անկողնակով/</t>
  </si>
  <si>
    <t>Մալուխ պղնձե ջիղով, մեկուսացված,հրակայուն, հատվածքը 2x6մմ2 ВВГ /անկողնակով/</t>
  </si>
  <si>
    <t>Մալուխ պղնձե ջիղով, մեկուսացված,հրակայուն, հատվածքը 4x6մմ2 ВВГ /պլաստմասե խողովակով/</t>
  </si>
  <si>
    <t>Մալուխ պղնձե ջիղով, մեկուսացված,հրակայուն, հատվածքը 3x6մմ2 ВВГ /պլաստմասե խողովակով/</t>
  </si>
  <si>
    <t>Մալուխ պղնձե ջիղով, մեկուսացված,հրակայուն, հատվածքը 2x2,5մմ2 ВВГ /հենասյան մեջ/</t>
  </si>
  <si>
    <t>Վինիլպլաստե  խողովակ Փ32</t>
  </si>
  <si>
    <t>Վինիլպլաստե  խողովակ Փ40</t>
  </si>
  <si>
    <t>Հերմետիկ բաշխիչ էլեկտրատուփերի տեղադրում, հենասյան վրա</t>
  </si>
  <si>
    <t>III կարգի գրունտի մշակում էքսկավատորով  ա/ինքնաթափին բարձելով</t>
  </si>
  <si>
    <t>III կարգի գրունտի մշակում  էքսկավատորով, կողալիցքով</t>
  </si>
  <si>
    <t>Գրունտի ետ լիցք  ձեռքով, տոփանումով</t>
  </si>
  <si>
    <t>Ավազե անկողնակի պատրաստում</t>
  </si>
  <si>
    <t>Հենասյան հիմքի բետոն B15 դասի</t>
  </si>
  <si>
    <t>Ամրան A500C</t>
  </si>
  <si>
    <t>Ետ լիցք  մաղած գրունտով, տոփանումով</t>
  </si>
  <si>
    <t>Հենասյան և բարձակների ներկում էմալով 2 շերտ</t>
  </si>
  <si>
    <t>Գալվանացված պողպատե անկյունակ 50x50x5, L=2,5մ</t>
  </si>
  <si>
    <t>Հողանցման համար Ամրան D12A500C L=0.5մ</t>
  </si>
  <si>
    <t>6-1. Բակային ջրամատակարարման  համակարգ,Դպրոցից դեպի կաթսայատուն Ջ1-ի,Տ-3-ի,Տ-4-ի ջրամատակարարման ցանց</t>
  </si>
  <si>
    <t>III կարգի գրունտի մշակում  էքսկավատորով, բարձելով ա/մ</t>
  </si>
  <si>
    <t>III կարգի գրունտի մշակում  ձեռքով</t>
  </si>
  <si>
    <t>IV կարգի գրունտի մշակում  էքսկավատորով, բարձելով ա/մ</t>
  </si>
  <si>
    <t>Ավազի  պաշտպանիչ շերտի իրականացում h=30սմ հաստությամբ</t>
  </si>
  <si>
    <t>Պոլիէթիլենե եռակցվող խողովակներ de63(Pe) PE100 PN 1,0ՄՊա, ստորգետնյա մոնտաժումով, փորձարկումով</t>
  </si>
  <si>
    <t>Պողպատե կցորդիչ պարուրակով d=100</t>
  </si>
  <si>
    <t>Ականոց ազատ կցաշուրթով  Փ63</t>
  </si>
  <si>
    <t>Կցամաս Փ63/32</t>
  </si>
  <si>
    <t>Հրշեջ հիդրանտ մոնտաժումով Փ125 H=700</t>
  </si>
  <si>
    <t>Պողպատե կցաշուրթ  DN100մմ</t>
  </si>
  <si>
    <t>Միացում առկա Փ100x100 ջրագծին</t>
  </si>
  <si>
    <t>Բետոնե բարձիկ 0,4x0,4x0,25  B12,5 դասի բետոնով</t>
  </si>
  <si>
    <t>Փական  DN40մմ</t>
  </si>
  <si>
    <t>Ջրաչափ  DN40</t>
  </si>
  <si>
    <t>Ջրի ֆիլտր  DN40</t>
  </si>
  <si>
    <t>Մետաղական աստիճան</t>
  </si>
  <si>
    <t>Ե/բ դիտահորերի  մետաղական  սեյսմիկ տարրեր, տեղադրումով</t>
  </si>
  <si>
    <t>Ետլիցք ավազով՝ տոփանումով</t>
  </si>
  <si>
    <t>Անցում  108x65  Փ25/50</t>
  </si>
  <si>
    <t>Ե/բ հավաքովի կլոր հոր D=1,5մ - Ջրամատակարարման   ե/բետոնե  կլոր հորի տեղադրում հավաքովի էլեմենտներից D=1,5մ,</t>
  </si>
  <si>
    <t>Հատակի սալի   КЦД 15 արժեքը (1 հատի քաշը 0,95տ, բետոն B20-0,38մ3,ամրանացանց  32,7կգ)</t>
  </si>
  <si>
    <t>Պատի օղակի   КЦ 15-9а  արժեքը (1 հատի քաշը 0,78տ, բետոն B20-0,31մ3, ամրանացանց  27,0կգ)</t>
  </si>
  <si>
    <t>Պատի օղակի   КЦ 15-6 արժեքը (1 հատի քաշը1տ, բետոն B20-0,4մ3,ամրանացանց 10.7կգ)</t>
  </si>
  <si>
    <t>Ճանապարհային ծածկի սալի արժեքը Փ1800մմ h=200մմ թուջե կափարիչով  T տիպի (1 հատի, բետոն B20 0,49մ3, ամրանացանց  68,0կգ)</t>
  </si>
  <si>
    <t>Սողնակ  DN65մմ</t>
  </si>
  <si>
    <t>Կցաշուրթ  DN65մմ</t>
  </si>
  <si>
    <t>Դպրոցից դեպի կաթսայատուն Ջ1-ի,Տ-3-ի,Տ-4-ի ջրամատակարարման ցանց - III կարգի գրունտի մշակում  էքսկավատորով, բարձելով ա/մ</t>
  </si>
  <si>
    <t>Միացում 50x50</t>
  </si>
  <si>
    <t>Միացում  40x40</t>
  </si>
  <si>
    <t>Ծունկ Փ63/32</t>
  </si>
  <si>
    <t>Ռետինե ջերմամեկուսիչ</t>
  </si>
  <si>
    <t>6-2. Արտաքին  կոյուղու համակարգ</t>
  </si>
  <si>
    <t>Խրամուղու մշակում  III կարգի գրունտներում էքսկավատորով, կողալիցքով</t>
  </si>
  <si>
    <t>Կոյուղու պոլիէթիլենե ծալքավոր  խողովակաշար՝ de160 (Pe), SN8,  ստորգետնյա մոնտաժումով, փորձարկումով</t>
  </si>
  <si>
    <t>Միացում առկա Փ150 կոյուղու կոլեկտորին</t>
  </si>
  <si>
    <t>Ավելորդ գրունտի տեղափոխում  7կմ հեռ.վրա  2033մ3</t>
  </si>
  <si>
    <t>Կոյուղու  ե/բետոնե  կլոր հորերի տեղադրում՝ հավաքովի էլեմենտներից</t>
  </si>
  <si>
    <t>Պատի օղակի    КЦ 10-6   արժեքը</t>
  </si>
  <si>
    <t>Հատակի սալի   КЦД 10  արժեքը</t>
  </si>
  <si>
    <t>Ծածկի սալի   Փ1200մմ h=150մմ, արժեքը,  թուջե մտոցով T տիպի</t>
  </si>
  <si>
    <t>Ե/բ դիտահորերի  մետաղական  սեյսմիկ տարրեր,տեղադրումով</t>
  </si>
  <si>
    <t>Մետաղական աստիճանի արժեքը</t>
  </si>
  <si>
    <t>Պատի օղակի    КЦ 10-9a   արժեքը</t>
  </si>
  <si>
    <t>Ծածկի սալի  КЦП  1-15-1արժեքը,  թուջե մտոցով</t>
  </si>
  <si>
    <t>Պատի օղակի   КЦ  15-6  արժեքը</t>
  </si>
  <si>
    <t>Պատի օղակի   КЦ  15-9а  արժեքը</t>
  </si>
  <si>
    <t>Հատակի սալի   КЦД  15   արժեքը</t>
  </si>
  <si>
    <t>6-3.Արտաքին ջրամատակարարում, Հակահրդեհային հիդրանտ</t>
  </si>
  <si>
    <t>Ասֆալտբետոնե ծածկույթի քանդում 10սմ հաստությամբ (198մ2 )</t>
  </si>
  <si>
    <t>Ասֆալտբետոնե ծածկույթի  բարձում  ա/մ</t>
  </si>
  <si>
    <t>Ասֆալտբետոնե ծածկույթի  տեղափոխում  7կմ հեռ.վրա  18,84մ3</t>
  </si>
  <si>
    <t>Խրամուղու մշակում III կարգի գրունտներում ձեռքով</t>
  </si>
  <si>
    <t>Պոլիէթիլենային կոյուղու խողովակ  de63, փորձարկումով</t>
  </si>
  <si>
    <t>Պոլիէթիլենային կոյուղու խողովակ  de125, փորձարկումով</t>
  </si>
  <si>
    <t>Փական  DN50մմ</t>
  </si>
  <si>
    <t>Փական  DN32մմ</t>
  </si>
  <si>
    <t>Գոտի միացում, մետաղական խամութ միակողմանի պարույրով d=125x63մմ</t>
  </si>
  <si>
    <t>Ջրամատակարարման ե/բ կլոր հոր D=1,0մ - Ե/բետոնե  կլոր հորի տեղադրում  հավաքովի էլեմենտներից D=1,0մ, Hբ=1,1մ  - 1 հատ</t>
  </si>
  <si>
    <t>Հատակի սալի КЦД 10 արժեքը (1 հատի քաշը 0,44տ, բետոն B20-0,18մ3, ամրանացանց 14,4կգ)</t>
  </si>
  <si>
    <t>Պատի օղակի КЦ 10-9a  արժեքը (1 հատի քաշը 0,57տ, բետոն B20-0,23մ3, ամրանացանց 14,7կգ)</t>
  </si>
  <si>
    <t>Պատի օղակի КЦ 10-6a  արժեքը (1 հատի քաշը 0,4տ, բետոն B20-0,16մ3, ամրանացանց 5,4կգ)</t>
  </si>
  <si>
    <t>Ե/բ ճանապարհային ծածկի սալի արժեքը Փ1200մմ h=200մմ թուջե կափարիչով  T տիպի (1 հատի քաշը 0,46տ, բետոն B20-0,2մ3, ամրանացանց 25կգ)</t>
  </si>
  <si>
    <t>Ցեմենտ ավազային շաղախի իրականացում M100 մակնիշի</t>
  </si>
  <si>
    <t>Ջրամատակարարման ե/բ կլոր հոր D=1,0մ - Ե/բետոնե  կլոր հորի տեղադրում  հավաքովի էլեմենտներից D=1,0մ, Hբ=1,1մ  - 2 հատ</t>
  </si>
  <si>
    <t>Հատակի սալի КЦД 10  արժեքը (1 հատի քաշը 0,44տ, բետոն B20-0,18մ3,ամրանացանց  14,4կգ)</t>
  </si>
  <si>
    <t>Պատի օղակի   КЦ 10-9a  արժեքը (1 հատի քաշը 0,57տ, բետոն B20-0,23մ3, ամրանացանց 14,7կգ)</t>
  </si>
  <si>
    <t>Ե/բ ճանապարհային ծածկի սալի արժեքը Փ1200մմ h=200մմ թուջե կափարիչով  T տիպի  (1 հատի քաշը 0,46տ, բետոն B20-0,2մ3, ամրանացանց 25կգ)</t>
  </si>
  <si>
    <t>Ջրամատակարարման ե/բ կլոր հոր D=1,0մ - Ե/բետոնե  կլոր հորի տեղադրում  հավաքովի էլեմենտներից D=1,0մ, Hբ=0,8մ  - 2 հատ</t>
  </si>
  <si>
    <t>Հատակի սալի КЦД 10  արժեքը (1 հատի քաշը 0,44տ, բետոն B20-0,18մ3, ամրանացանց 14,4կգ)</t>
  </si>
  <si>
    <t>Փ32 ջրաչափական հանգույցի տեղադրում (բրոնզ փական, ֆիլտր խողովակաոստ պարուրակով 1d 3d, ստուգաչափված ջրաչափ )</t>
  </si>
  <si>
    <t>Խողովակների ջերմամեկուսացում հանքաբամբակով փաթաթված ալյումինե թերթով  30մմ հաստ.</t>
  </si>
  <si>
    <t>Ջերմամեկուսիչ ծածկ ջրաչափական հանգույցի համար</t>
  </si>
  <si>
    <t>Խամութի միջոցով ջրագծի միացում  առկա ջրատարից d=125մմ պ/է ջրագծին</t>
  </si>
  <si>
    <t>Ծածկի սալ՝  3հատ</t>
  </si>
  <si>
    <t>Թուջե մտոց /Т տիպի/</t>
  </si>
  <si>
    <t>Դիտահորի կափարիչ</t>
  </si>
  <si>
    <t>Պոլիէթիլենե  խողովակների լվացում, ախտահանում</t>
  </si>
  <si>
    <t>կմ</t>
  </si>
  <si>
    <t>Խճի նախապատրաստական շերտի իրականացում h=15սմ հաստությամբ</t>
  </si>
  <si>
    <t>Խրամուղու ետ լիցք տեղի բնահողով ձեռքով (բացառելով շին.աղբը)</t>
  </si>
  <si>
    <t>Խոշորահատիկ ասֆ/բետոնե ծածկույթի իրականացում h=4,0սմ</t>
  </si>
  <si>
    <t>Մանրահատիկ ասֆ/բետոնե ծածկույթի իրականացում h=3,0սմ</t>
  </si>
  <si>
    <t>Հակահրդեհային հիդրանտ Հոր D=1,5մ  H=1,5մ - Ջրամատակարարման   ե/բետոնե  կլոր հորի տեղադրում հավաքովի էլեմենտներից D=1,5մ, Hբ=1,5մ</t>
  </si>
  <si>
    <t>Հատակի սալի   КЦД 15   արժեքը</t>
  </si>
  <si>
    <t>Պատի օղակի   КЦ 15-9а  արժեքը</t>
  </si>
  <si>
    <t>Պատի օղակի   КЦ 15-6  արժեքը</t>
  </si>
  <si>
    <t>Ծածկի սալի արժեքը,  թուջե մտոցով КЦ П 1-15-1</t>
  </si>
  <si>
    <t>Ավազակոպճային  նախապատրաստական շերտի իրականացում h=10սմ հաստությամբ</t>
  </si>
  <si>
    <t>Գոտի միացում, մետաղական խամութ միակողմանի պարույրով d=63x50մմ</t>
  </si>
  <si>
    <t>Պողպատե կարճախողովակի  միջոցով հիդրանտի միացում  նապագծվող d=50մմ պողպատե ջրագծին</t>
  </si>
  <si>
    <t>Պողպատե կարճախողովակ  միակողմանի պարույրով d=57x3,5մմ</t>
  </si>
  <si>
    <t>Հրշեջ հիդրանտ DN100</t>
  </si>
  <si>
    <t>Հրշեջ հիդրանտի տակդիր կցաշուրթային</t>
  </si>
  <si>
    <t>Պողպատե կցաշուրթ DN 100մմ</t>
  </si>
  <si>
    <t>Սեպավոր փական  DN50մմ</t>
  </si>
  <si>
    <t>6-4. Ջերմային ցանց</t>
  </si>
  <si>
    <t>Պողպատե էլ.եռակցվող խողովակի  Փ133x4 տեղադրում, հիդրավլիկ փորձարկումով</t>
  </si>
  <si>
    <t>Պողպատե էլ.եռակցվող խողովակի  Փ57x3,5 տեղադրում, հիդրավլիկ փորձարկումով</t>
  </si>
  <si>
    <t>Պողպատե էլ.եռակցվող խողովակի  Փ32 տեղադրում, հիդրավլիկ փորձարկումով</t>
  </si>
  <si>
    <t>Համակարգի փորձարկում</t>
  </si>
  <si>
    <t>Սողնակային փական Փ125</t>
  </si>
  <si>
    <t>Սողնակային փական Փ50</t>
  </si>
  <si>
    <t>Սողնակային փական Փ32</t>
  </si>
  <si>
    <t>Խողովակների հակակոռոզիոն ներկում 2 շերտ</t>
  </si>
  <si>
    <t>Խողովակների ջերմամեկուսացում հանքաբամբակով փաթաթված ալյումինե թերթով</t>
  </si>
  <si>
    <t>Ավելորդ գրունտի տեղափոխում  5կմ հեռ.վրա</t>
  </si>
  <si>
    <t>Ավազի ենթաշերտի պատրաստում</t>
  </si>
  <si>
    <t>Տոլի շերտ</t>
  </si>
  <si>
    <t>Բիտումե կրկնակի քսուկ</t>
  </si>
  <si>
    <t>Մետաղական շարժական հենարաններ</t>
  </si>
  <si>
    <t>Անշարժ հենարաններ</t>
  </si>
  <si>
    <t>Ե/բ մոնոլիտ անցուղի KL 1500x600</t>
  </si>
  <si>
    <t>Ե/բ հավաքովի հենարանային բարձիկներ</t>
  </si>
  <si>
    <t>Ե/բ մոնոլիտ ծածկի սալ KL 1500x600</t>
  </si>
  <si>
    <t>6-5. Արևային ֆոտովոլտային համակարգ</t>
  </si>
  <si>
    <t>Փոխակերպիչ  50ԿՎտ</t>
  </si>
  <si>
    <t>Արևային  վահանակ  555վտ</t>
  </si>
  <si>
    <t>Եռաֆազ ավտոմատ անջատիչ MCB 2pin 800V 25A</t>
  </si>
  <si>
    <t>Եռաֆազ ավտոմատ անջատիչ MCB 4pin 1200V 40A</t>
  </si>
  <si>
    <t>Ապահովիչ և տատյան F&amp;H 1pin 20A</t>
  </si>
  <si>
    <t>Գերլարման սահմանափակիչ  DC SPD 2pin 800V</t>
  </si>
  <si>
    <t>Գերլարման սահմանափակիչ  DC SPD 3pin 1200V</t>
  </si>
  <si>
    <t>Եռաֆազ ավտոմատ անջատիչ MCB 4P AC 100A</t>
  </si>
  <si>
    <t>Գերլարման սահմանափակիչ  DC SPD 4pin 420V</t>
  </si>
  <si>
    <t>Անջատիչ և վարդակ MCB 1P 16A220Vac</t>
  </si>
  <si>
    <t>Ծայրակալ  E6-12 6 մմ2</t>
  </si>
  <si>
    <t>Մալուխ  DC 1x6մմ2</t>
  </si>
  <si>
    <t>Միակցիչ  FMC4 20A 1000V</t>
  </si>
  <si>
    <t>Էլեկտրական ճկուն մալուխատար ալյումինե շերտով  Փ32</t>
  </si>
  <si>
    <t>Մալուխ  ВВГ нг 1x16մմ2</t>
  </si>
  <si>
    <t>Էլեկտրական ճկուն մալուխատար Փ16</t>
  </si>
  <si>
    <t>Խցուկ  PG9</t>
  </si>
  <si>
    <t>Հողանցման ծայրակալ TML 16-8-6</t>
  </si>
  <si>
    <t>Հողանցման ծայրակալ TML 10-6-5</t>
  </si>
  <si>
    <t>Մալուխ  ПВ-3 1x6մմ2</t>
  </si>
  <si>
    <t>Մալուխ  ПВ-3 1x4մմ2</t>
  </si>
  <si>
    <t>Ծայրակալ  RV-5,5-6</t>
  </si>
  <si>
    <t>Հեղույս, մանեկ, տափօղակ   M3,5x15</t>
  </si>
  <si>
    <t>Մալուխ  ВВГ нг 4x35մմ2</t>
  </si>
  <si>
    <t>Էլեկտրական ճկուն մալուխատար ալյումինե շերտով Փ50</t>
  </si>
  <si>
    <t>Ծայրակալ  E3516  35մմ2</t>
  </si>
  <si>
    <t>Ծայրակալ  E1012  10մմ2</t>
  </si>
  <si>
    <t>Դին ձող  G-Type</t>
  </si>
  <si>
    <t>Ճյուղավորման սեղմակ  Y 734M</t>
  </si>
  <si>
    <t>Հողանցման դող   G-Type 6x6մմ2+4x1մմ2</t>
  </si>
  <si>
    <t>Մետաղական արկղ 1000x800x250</t>
  </si>
  <si>
    <t>Հրդեհա-շիջման աէրոզոլային գեներատոր FR-5 կամ համարժեք</t>
  </si>
  <si>
    <t>Խցուկ  PG11</t>
  </si>
  <si>
    <t>Խցուկ  PG19</t>
  </si>
  <si>
    <t>Ճոպան Փ6</t>
  </si>
  <si>
    <t>Ճոպանի ամրակ</t>
  </si>
  <si>
    <t>Կապրոնե կապիչ /տուփ/</t>
  </si>
  <si>
    <t>Էլեկտրպլաստմասե մալուխատար  40x40</t>
  </si>
  <si>
    <t>Մետաղական  մալուխատար կափարիչով 150x50x5մմ  tray</t>
  </si>
  <si>
    <t>Մետաղական  մալուխատար կափարիչով 300x50x5մմ  tray</t>
  </si>
  <si>
    <t>Մալուխ  KВВГ   5x1,5մմ2</t>
  </si>
  <si>
    <t>Հողանցման համակարգ - Գրունտի քանդում փոսում ձեռքով</t>
  </si>
  <si>
    <t>Գրունտի ետլիցք  ձեռքով, տոփանումով</t>
  </si>
  <si>
    <t>Պողպատ շերտավոր ցինկապատ 40x4մմ չափերի</t>
  </si>
  <si>
    <t>Մալուխ  ВВГ нг 1x25մմ2</t>
  </si>
  <si>
    <t>Ծայրակալ  TML 25-10-8</t>
  </si>
  <si>
    <t>Ճկախողովակ  Փ25</t>
  </si>
  <si>
    <t>Պողպատ անկյունային ցինկապատ 50x50x5մմ չափերով Լ=3,0մ</t>
  </si>
  <si>
    <t>Բիտումային սիլիկոն սև /տուփ/</t>
  </si>
  <si>
    <t>Էլեկտրոդ /տուփ/</t>
  </si>
  <si>
    <t>Շինարարական փրփուր</t>
  </si>
  <si>
    <t>Բիտումապոլիմերային հակոռոզիոն մածիկ</t>
  </si>
  <si>
    <t>Հակախիճ ռետինե հիմքով /տուփ/</t>
  </si>
  <si>
    <t>ՈՒղղանկյուն տախտակ L=100մմ  25x30մմ</t>
  </si>
  <si>
    <t>6-6. Կոյուղու մաքրման կայան</t>
  </si>
  <si>
    <t>Փոսորակի մշակում  IV կարգի գրունտներում էքսկավատորով, բարձումով</t>
  </si>
  <si>
    <t>Փոսորակի մշակում  IV կարգի գրունտներում ձեռքով, բարձումով</t>
  </si>
  <si>
    <t>V կարգի  գրունտի փխրեցում  մեխանիզացված եղանակով էքսկավատորին ամրացված թրթռամուրճի (вибромолоток) միջոցով</t>
  </si>
  <si>
    <t>V կարգի գրունտի մշակում պնեւմատիկ մուրճով</t>
  </si>
  <si>
    <t>Փխրեցված գրունտների մշակում էքսկավատորով, բարձումով</t>
  </si>
  <si>
    <t>Ետ լիցք ավազով</t>
  </si>
  <si>
    <t>Ավելորդ գրունտի տեղափոխում թափոնատեղ 12կմ հեռ.վրա</t>
  </si>
  <si>
    <t>Միացում  գործող գծին</t>
  </si>
  <si>
    <t>Կոյուղու պոլիէթիլենե ծալքավոր  խողովակաշար՝ de200 (Pe), SN8,  ստորգետնյա մոնտաժումով, փորձարկումով</t>
  </si>
  <si>
    <t>Խճի նախապատրաստական շերտի իրականացում h=10սմ հաստությամբ</t>
  </si>
  <si>
    <t>Պատի օղակի    КЦ 10-3   արժեքը</t>
  </si>
  <si>
    <t>V=10մ3/օր արտադրողականությամբ կոյուղու մաքրման կայան՝  Աերոբ, նստեցման, ֆիլտրեցման, փուլերով մաքրում; Արտադրված պոլիպրոպիլենից, 2 պոմպով, հոսանքի վահանակով; Մուտքի խողովակի, հոսանքի միացում և վերջնական մոնտաժ, 3 ամիս սպասարկում և  ուսուցում</t>
  </si>
  <si>
    <t>6-7.Ոռոգման ցանց</t>
  </si>
  <si>
    <t>3-րդ կարգի բնահողի մշակում ձեռքով</t>
  </si>
  <si>
    <t>4-րդ կարգի բնահողի մշակում էքսկավատրով կողլիցք</t>
  </si>
  <si>
    <t>3-րդ կարգի բնահողի մշակում էքսկավատրով բարձելով ա/ինքնաթափ մեքենա</t>
  </si>
  <si>
    <t>Ավելնորդ բնահողի տեղափոխում 13կմ</t>
  </si>
  <si>
    <t>Ավազի նախապատրաստական շերտի իրականացում հ-10սմ հաստ.</t>
  </si>
  <si>
    <t>Պոլիէթիլենային  խողովակի տեղադրում DN50  /հիդրավլիկ փորձարկումով/</t>
  </si>
  <si>
    <t>Պոլիէթիլենային  խողովակի տեղադրում DN40  /հիդրավլիկ փորձարկումով/</t>
  </si>
  <si>
    <t>Պոլիէթիլենային  խողովակի տեղադրում DN32  /հիդրավլիկ փորձարկումով/</t>
  </si>
  <si>
    <t>Պոլիէթիլենային  խողովակի տեղադրում DN25  /հիդրավլիկ փորձարկումով/</t>
  </si>
  <si>
    <t>Պոլիէթիլենային  խողովակի տեղադրում DN20  /հիդրավլիկ փորձարկումով/</t>
  </si>
  <si>
    <t>d=50մմ փակակի տեղադրում</t>
  </si>
  <si>
    <t>d=32մմ փակակի տեղադրում</t>
  </si>
  <si>
    <t>Ջրցան ծորակի տեղադրում  Փ25</t>
  </si>
  <si>
    <t>Առանցքային ցայտիչ  Փ50x50</t>
  </si>
  <si>
    <t>Միացում գործող ջրագծին  Փ50x50</t>
  </si>
  <si>
    <t>Կցորդիչի  տեղադրում  Փ50</t>
  </si>
  <si>
    <t>Կցաշուրթի  տեղադրում  Փ50</t>
  </si>
  <si>
    <t>Կցամասս  Փ40x50</t>
  </si>
  <si>
    <t>Պողպատե Կցորդիչի տեղադրում Փ50 L+0.2</t>
  </si>
  <si>
    <t>Ծունկի  տեղադրում  Փ50</t>
  </si>
  <si>
    <t>Ծունկի  տեղադրում  Փ40</t>
  </si>
  <si>
    <t>Ծունկի  տեղադրում  Փ32</t>
  </si>
  <si>
    <t>Ծունկի  տեղադրում  Փ25</t>
  </si>
  <si>
    <t>Գոտի միացում Փ50x25</t>
  </si>
  <si>
    <t>Գոտի միացում Փ50x20</t>
  </si>
  <si>
    <t>Գոտի միացում Փ40x25</t>
  </si>
  <si>
    <t>Գոտի միացում Փ32x25</t>
  </si>
  <si>
    <t>Պողպատե պատյան տեղադրում Փ108x4</t>
  </si>
  <si>
    <t>Պողպատե պատյանի Փ100մմ ուժեղացված հակակոռոզիոն մեկուսացում</t>
  </si>
  <si>
    <t>Փափուկ բնահողի հետլիցք ձեռքով ավաազով</t>
  </si>
  <si>
    <t>Խրամուղու հետլիցք մեխանիզմով  տեղի բնահողով տոփանումով</t>
  </si>
  <si>
    <t>7-1.Բարեկարգման  աշխատանքներ</t>
  </si>
  <si>
    <t>Առկա ծառերի զգուշությամբ արմատահանում, տեղափոխում մինչև 100մ, հետագա տնկելու համար</t>
  </si>
  <si>
    <t>Արմատահանված ծառերի վերատնկում նշված վայրում, փոսերի փորում</t>
  </si>
  <si>
    <t>Գոյություն ունեցող ասֆ/բետոնե ծածկույթի քանդում 8սմ հաստությամբ  S=306,0մ2</t>
  </si>
  <si>
    <t>Ասֆ/բետոնե թափոնի բարձում</t>
  </si>
  <si>
    <t>Տեղափոխում  7կմ հեռ.վրա</t>
  </si>
  <si>
    <t>Տարածքի բուսական շերտի կտրում, կուտակում, բարձում ա/մ</t>
  </si>
  <si>
    <t>Բուսական շերտի տեղափոխում մինչև 1կմ հեռ. Վրա, պահեստավորում</t>
  </si>
  <si>
    <t>II կարգի գրունտի մշակում էքսկավատորով, կուտակումով</t>
  </si>
  <si>
    <t>IV  կարգի գրունտի մշակում էքսկավատորով, կուտակում, բարձում ա/մ</t>
  </si>
  <si>
    <t>Քանդած գրունտի տեղափոխում դեպի լիցք</t>
  </si>
  <si>
    <t>Քանդած գրունտի տեղափոխում ետ լիցքի համար</t>
  </si>
  <si>
    <t>IV  կարգի գրունտի մշակում էքսկավատորով, կուտակում</t>
  </si>
  <si>
    <t>Ետլիցք մեխանիզմով՝ տոփանումով</t>
  </si>
  <si>
    <t>Ետլիցք  ձեռքով՝ տոփանումով</t>
  </si>
  <si>
    <t>Խճային հիմքի իրականացում ասֆ/բետոնի տակ, խտացումով h=15սմ</t>
  </si>
  <si>
    <t>Խճային հիմքի հագեցում բիտումով 4սմ խորությամբ,բիտումի ծախսը`  4,12 կգ/մ2</t>
  </si>
  <si>
    <t>Խոշորահատիկ տաք ասֆ./բետոն h=6սմ</t>
  </si>
  <si>
    <t>Մանրահատիկ տաք ասֆ./բետոն  h=4սմ</t>
  </si>
  <si>
    <t>Բետոնե ձևավոր սալիկներ, սալվածք - Գրունտի տոփանում խճով  δ=100մմ</t>
  </si>
  <si>
    <t>Ենթաշերտի  պատրաստում ավազից</t>
  </si>
  <si>
    <t>Մայթերի ծածկույթի պատրաստում  գունավոր բետոնե սալիկներից ոչ պակաս 6սմ հաստ. /կարանների լցումը ավազով/</t>
  </si>
  <si>
    <t>Խճի նախապատրաստական շերտի  իրականացում մայթերի տակ h=12սմ</t>
  </si>
  <si>
    <t>Մայթերի ծածկույթի իրականացում  մանրահատիկ ասֆալտբետոնով  h=3սմ շերտով</t>
  </si>
  <si>
    <t>Ֆուտբոլի դաշտ - Տարածքի հարթեցում</t>
  </si>
  <si>
    <t>Դրենաժային շերտի պատրաստում կամիր ավազով  h=100մմ</t>
  </si>
  <si>
    <t>Բուսահողի փռում 100մմ հաստությամբ, հարթեցում, սերերի ցանում, ջրում մինչև շահագործման հանձնում</t>
  </si>
  <si>
    <t>Ռետինե շերտի փռում δ=30մմ</t>
  </si>
  <si>
    <t>Խաղադաշտի ավազե ծածկույթ 10սմ հաստության</t>
  </si>
  <si>
    <t>Կանաչապատում, նոր ծառերի տնկում - 1,0կմ հեռավորության վրա պահեստավորված տարածքից բուսահողի բերում մշակում, ծառերի, սիզամարգերի և ծաղկանոցի իրականացման համար</t>
  </si>
  <si>
    <t>Բուսական շերտի տեղափոխում 1կմ -ից</t>
  </si>
  <si>
    <t>Բուսահողի փռում 100մմ հաստությամբ</t>
  </si>
  <si>
    <t>Սիզամարգի հիմնում սերմի ցանումով,պարբերաբար ջրում՝ մինչ շահագործման հանձնելը</t>
  </si>
  <si>
    <t>Փոսերի փորում, նոր ծառերի  տնկում, ջրում (սոճի ղրիմյան)</t>
  </si>
  <si>
    <t>Փոսերի փորում, նոր ծառերի  տնկում, ջրում (սոֆորա)</t>
  </si>
  <si>
    <t>Փոսերի փորում, նոր ծառերի  տնկում, ջրում (սյունաձ¨ տույա)</t>
  </si>
  <si>
    <t>Բազալտե եզրաքարեր, տեղադրումով 150x300մմ չափերի  բետոնե հիմքի վրա   (B15 դասի)</t>
  </si>
  <si>
    <t>Բազալտե եզրաքարեր, տեղադրումով   100x200մմ չափերի  բետոնե հիմքի վրա   (B15 դասի)</t>
  </si>
  <si>
    <t>Դարպաս - 3 հատ -  Մետաղական դարպաս  քառակուսի խողովակներից` առանց նյութի արժեքի</t>
  </si>
  <si>
    <t>Խողովակի արժեքը □80x60x4</t>
  </si>
  <si>
    <t>Խողովակի արժեքը □60x40x3,5</t>
  </si>
  <si>
    <t>Անկյունակի արժեքը L32x32x3,0</t>
  </si>
  <si>
    <t>Թիթեղի արժեքը d=3,5մմ</t>
  </si>
  <si>
    <t>Թիթեղի արժեքը d=3,0մմ</t>
  </si>
  <si>
    <t>Ձողի արժեքը □15x15</t>
  </si>
  <si>
    <t>Հյուսված ցանցի արժեքը N50-5</t>
  </si>
  <si>
    <t>Ծխնի</t>
  </si>
  <si>
    <t>Բռնակ փականով</t>
  </si>
  <si>
    <t>Դռնակ - 1 հատ - Մետաղական դռնակ  քառակուսի խողովակներից` առանց նյութի արժեքի</t>
  </si>
  <si>
    <t>Պողպատե ցանկապատ -526,0մ - Գրունտների քանդում փոսերում  ձեռքով</t>
  </si>
  <si>
    <t>Գրունտների հարթեցում տեղու, ձեռքով</t>
  </si>
  <si>
    <t>Բետոնե  հիմքերի պատրաստում   տակ B12,5 դասի բետոնով</t>
  </si>
  <si>
    <t>Բետոնե որմնախարիսխի կառուցում B12,5 դասի բետոնով</t>
  </si>
  <si>
    <t>Մետաղական սյուն -կանգնակների մոնտաժում պողպատե ուղղանկյուն խողովակներից, պողպատե կցորդային տարրերով</t>
  </si>
  <si>
    <t>Մետաղական, Փ2,5մմ 50x50մմ բջիջով, ռաբիցա ցանցի արժեքը      1,912տն</t>
  </si>
  <si>
    <t>Մետաղական տարրերի երկշերտ ներկում ПФ-115 էմալով, նախնական մշակումով  ГФ-021  նախաներկով</t>
  </si>
  <si>
    <t>Դրոշակաձողի տեղադրում</t>
  </si>
  <si>
    <t>Դարպաս և վոլեյբոլի ցանց - Բետոնե հիմքերի կառուցում  B15  դասի բետոնով</t>
  </si>
  <si>
    <t>Ֆուտբոլի դարպաս Փ108x4մմ խողովակից</t>
  </si>
  <si>
    <t>Ֆուտբոլի դարպաս Փ57x3,5մմ խողովակից</t>
  </si>
  <si>
    <t>Ֆուտբոլի ցանց</t>
  </si>
  <si>
    <t>Վոլեյբոլի կանգնակ Փ108x4մմ խողովակից</t>
  </si>
  <si>
    <t>Խողովակ 40x40x3</t>
  </si>
  <si>
    <t>Անուր</t>
  </si>
  <si>
    <t>Վոլեյբոլի  ցանց</t>
  </si>
  <si>
    <t>Մետաղական խողովակների յուղաներկում 2 անգամ</t>
  </si>
  <si>
    <t>Նստարանների տեղադրում</t>
  </si>
  <si>
    <t>Աղբարկղերի  տեղադրում</t>
  </si>
  <si>
    <t>Բասկետբոլի վահանակ զամբյուղով և ցանցով, ամրացման մետաղական տարրերով</t>
  </si>
  <si>
    <t>Մարզասարքեր</t>
  </si>
  <si>
    <t>Սարքավորումներ</t>
  </si>
  <si>
    <t>Օդի ներածման և արտածման ռեկուպերացիոն համակարգ Nէլ=0,3Կվտ/ժ; Ն-235  մ3/ժ; Ա-220  մ3/ժ</t>
  </si>
  <si>
    <t>Օդի ներածման և արտածման ռեկուպերացիոն համակարգ Փ300 Nէլ=0,3Կվտ/ժ; Ն-235  մ3/ժ;  Ա-220  մ3/ժ</t>
  </si>
  <si>
    <t>Ջրատաքացուցիչ կաթսա N= 465/423կվտ հզորությամբ Q=400000.0/կկալ/ժ</t>
  </si>
  <si>
    <t>Ցանցի շրջապտույտի պոմպ BPH150 / 360 80T G=20.0,3/ժ H=20.0 էլ.շարժ N+2.87կվտ n=2800պտ/ր</t>
  </si>
  <si>
    <t>Ջրատաքացուցիչ կաթսա տաք ջրամատակարարման համար N=81/74 կվտ, փչող գազային այրիչով Q=63640.0կկ/ժ Q=8.3 մ3/ժ</t>
  </si>
  <si>
    <t>V=10մ3/օր արտադրողականությամբ կոյուղու մաքրման կայան՝ Աերոբ, նստեցման, ֆիլտրեցման, փուլերով մաքրում; Արտադրված պոլիպրոպիլենից, 2 պոմպով, հոսանքի վահանակով; Մուտքի խողովակի,հոսանքի միացում և վերջնական մոնտաժ, 3 ամիս սպասարկում և  ուսուցում</t>
  </si>
  <si>
    <t>Միանվագ ստանդարտ միացման վճար 120ԿՎտ հզորություն ապահովերու համար</t>
  </si>
  <si>
    <t>Միանվագ ստանդարտ միացման վճար 120ԿՎտ հզորություն ապահովերու համար համաձայն ՀԾԿՀ-ի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</si>
</sst>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vertical="top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6" fontId="2" fillId="2" borderId="1" xfId="1" applyNumberFormat="1" applyFont="1" applyFill="1" applyBorder="1" applyProtection="1">
      <protection hidden="1"/>
    </xf>
    <xf numFmtId="166" fontId="2" fillId="2" borderId="1" xfId="0" applyNumberFormat="1" applyFont="1" applyFill="1" applyBorder="1" applyProtection="1">
      <protection hidden="1"/>
    </xf>
    <xf numFmtId="166" fontId="2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2" fillId="2" borderId="1" xfId="0" applyNumberFormat="1" applyFont="1" applyFill="1" applyBorder="1" applyProtection="1">
      <protection locked="0" hidden="1"/>
    </xf>
    <xf numFmtId="166" fontId="2" fillId="0" borderId="1" xfId="0" applyNumberFormat="1" applyFont="1" applyBorder="1" applyProtection="1">
      <protection hidden="1"/>
    </xf>
    <xf numFmtId="166" fontId="0" fillId="0" borderId="1" xfId="0" applyNumberFormat="1" applyBorder="1" applyProtection="1">
      <protection locked="0" hidden="1"/>
    </xf>
    <xf numFmtId="166" fontId="0" fillId="0" borderId="1" xfId="0" applyNumberFormat="1" applyBorder="1" applyProtection="1">
      <protection hidden="1"/>
    </xf>
    <xf numFmtId="166" fontId="0" fillId="0" borderId="0" xfId="0" applyNumberFormat="1" applyProtection="1">
      <protection locked="0" hidden="1"/>
    </xf>
    <xf numFmtId="166" fontId="0" fillId="0" borderId="0" xfId="0" applyNumberFormat="1" applyAlignment="1" applyProtection="1">
      <alignment horizontal="right"/>
      <protection hidden="1"/>
    </xf>
    <xf numFmtId="166" fontId="0" fillId="0" borderId="0" xfId="0" applyNumberForma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05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6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21462</v>
      </c>
      <c r="B1" s="25"/>
      <c r="D1" s="6"/>
      <c r="E1" s="7" t="s">
        <v>1</v>
      </c>
    </row>
    <row r="2" spans="1:11" x14ac:dyDescent="0.25">
      <c r="B2" s="26" t="s">
        <v>23</v>
      </c>
      <c r="E2" s="9" t="s">
        <v>27</v>
      </c>
    </row>
    <row r="3" spans="1:11" x14ac:dyDescent="0.25">
      <c r="B3" s="26" t="s">
        <v>24</v>
      </c>
      <c r="E3" s="9" t="s">
        <v>2</v>
      </c>
      <c r="F3" s="17" t="s">
        <v>28</v>
      </c>
    </row>
    <row r="4" spans="1:11" x14ac:dyDescent="0.25">
      <c r="E4" s="9"/>
    </row>
    <row r="5" spans="1:11" x14ac:dyDescent="0.25">
      <c r="E5" s="9" t="s">
        <v>3</v>
      </c>
      <c r="F5" s="17" t="s">
        <v>29</v>
      </c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47.25" customHeight="1" x14ac:dyDescent="0.25">
      <c r="E9" s="20" t="s">
        <v>13</v>
      </c>
      <c r="F9" s="20"/>
      <c r="G9" s="20"/>
      <c r="H9" s="20"/>
      <c r="I9" s="20"/>
      <c r="J9" s="20"/>
      <c r="K9" s="20"/>
    </row>
    <row r="10" spans="1:11" x14ac:dyDescent="0.25">
      <c r="E10" s="9"/>
    </row>
    <row r="11" spans="1:11" x14ac:dyDescent="0.25">
      <c r="E11" s="23" t="s">
        <v>25</v>
      </c>
      <c r="F11" s="23"/>
      <c r="G11" s="23"/>
      <c r="H11" s="23"/>
      <c r="I11" s="23"/>
      <c r="J11" s="23"/>
      <c r="K11" s="23"/>
    </row>
    <row r="12" spans="1:11" ht="29.25" customHeight="1" x14ac:dyDescent="0.25">
      <c r="E12" s="20" t="s">
        <v>26</v>
      </c>
      <c r="F12" s="20"/>
      <c r="G12" s="20"/>
      <c r="H12" s="20"/>
      <c r="I12" s="20"/>
      <c r="J12" s="20"/>
      <c r="K12" s="20"/>
    </row>
    <row r="13" spans="1:11" x14ac:dyDescent="0.25">
      <c r="E13" s="23" t="s">
        <v>5</v>
      </c>
      <c r="F13" s="23"/>
      <c r="G13" s="23"/>
      <c r="H13" s="23"/>
      <c r="I13" s="23"/>
      <c r="J13" s="23"/>
      <c r="K13" s="23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4">
        <f>ROUND(ROUND(SUM($K$2102:$K$2102), 2)+ROUND(SUM($K$2056:$K$2100), 2)+ROUND(SUM($K$1973:$K$2054), 2)+ROUND(SUM($K$1941:$K$1971), 2)+ROUND(SUM($K$1922:$K$1939), 2)+ROUND(SUM($K$1865:$K$1920), 2)+ROUND(SUM($K$1842:$K$1863), 2)+ROUND(SUM($K$1772:$K$1840), 2)+ROUND(SUM($K$1750:$K$1770), 2)+ROUND(SUM($K$1702:$K$1748), 2)+ROUND(SUM($K$1671:$K$1700), 2)+ROUND(SUM($K$1645:$K$1669), 2)+ROUND(SUM($K$1628:$K$1643), 2)+ROUND(SUM($K$1608:$K$1626), 2)+ROUND(SUM($K$1555:$K$1606), 2)+ROUND(SUM($K$1514:$K$1553), 2)+ROUND(SUM($K$1408:$K$1512), 2)+ROUND(SUM($K$1405:$K$1406), 2)+ROUND(SUM($K$1322:$K$1403), 2)+ROUND(SUM($K$1249:$K$1320), 2)+ROUND(SUM($K$1244:$K$1247), 2)+ROUND(SUM($K$1213:$K$1242), 2)+ROUND(SUM($K$1093:$K$1211), 2)+ROUND(SUM($K$1075:$K$1091), 2)+ROUND(SUM($K$1028:$K$1073), 2)+ROUND(SUM($K$999:$K$1026), 2)+ROUND(SUM($K$985:$K$997), 2)+ROUND(SUM($K$965:$K$983), 2)+ROUND(SUM($K$935:$K$963), 2)+ROUND(SUM($K$897:$K$933), 2)+ROUND(SUM($K$875:$K$895), 2)+ROUND(SUM($K$761:$K$873), 2)+ROUND(SUM($K$674:$K$759), 2)+ROUND(SUM($K$661:$K$672), 2)+ROUND(SUM($K$533:$K$659), 2)+ROUND(SUM($K$466:$K$531), 2)+ROUND(SUM($K$411:$K$464), 2)+ROUND(SUM($K$338:$K$409), 2)+ROUND(SUM($K$252:$K$336), 2)+ROUND(SUM($K$124:$K$250), 2)+ROUND(SUM($K$23:$K$122), 2), 2)</f>
        <v>0</v>
      </c>
      <c r="H15" s="24"/>
      <c r="I15" s="11"/>
      <c r="J15" s="11"/>
      <c r="K15" s="11"/>
    </row>
    <row r="16" spans="1:11" x14ac:dyDescent="0.25">
      <c r="E16" s="12" t="s">
        <v>21</v>
      </c>
      <c r="F16" s="29" t="s">
        <v>23</v>
      </c>
      <c r="G16" s="24">
        <f>G15*IF(F16="այո", 0.2, 0)</f>
        <v>0</v>
      </c>
      <c r="H16" s="24"/>
      <c r="I16" s="11"/>
      <c r="J16" s="11"/>
      <c r="K16" s="11"/>
    </row>
    <row r="17" spans="2:11" x14ac:dyDescent="0.25">
      <c r="E17" s="12" t="s">
        <v>22</v>
      </c>
      <c r="F17" s="11"/>
      <c r="G17" s="24">
        <f>G15+G16</f>
        <v>0</v>
      </c>
      <c r="H17" s="24"/>
      <c r="I17" s="11"/>
      <c r="J17" s="11"/>
      <c r="K17" s="11"/>
    </row>
    <row r="19" spans="2:11" x14ac:dyDescent="0.25">
      <c r="D19" s="22" t="s">
        <v>0</v>
      </c>
      <c r="E19" s="22" t="s">
        <v>6</v>
      </c>
      <c r="F19" s="22" t="s">
        <v>7</v>
      </c>
      <c r="G19" s="22" t="s">
        <v>8</v>
      </c>
      <c r="H19" s="21" t="s">
        <v>19</v>
      </c>
      <c r="I19" s="21"/>
      <c r="J19" s="21"/>
      <c r="K19" s="13"/>
    </row>
    <row r="20" spans="2:11" s="3" customFormat="1" x14ac:dyDescent="0.25">
      <c r="D20" s="22"/>
      <c r="E20" s="22"/>
      <c r="F20" s="22"/>
      <c r="G20" s="22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7"/>
      <c r="D21" s="22"/>
      <c r="E21" s="22"/>
      <c r="F21" s="22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4" customFormat="1" x14ac:dyDescent="0.25">
      <c r="B22" s="27"/>
      <c r="C22" s="30"/>
      <c r="D22" s="31">
        <v>1</v>
      </c>
      <c r="E22" s="32" t="s">
        <v>30</v>
      </c>
      <c r="F22" s="33"/>
      <c r="G22" s="33"/>
      <c r="H22" s="39"/>
      <c r="I22" s="40"/>
      <c r="J22" s="39"/>
      <c r="K22" s="41">
        <f>ROUND(SUM($K$23:$K$122), 2)</f>
        <v>0</v>
      </c>
    </row>
    <row r="23" spans="2:11" s="5" customFormat="1" ht="30" x14ac:dyDescent="0.25">
      <c r="B23" s="28"/>
      <c r="C23" s="34">
        <v>1243498</v>
      </c>
      <c r="D23" s="35">
        <v>1</v>
      </c>
      <c r="E23" s="36" t="s">
        <v>31</v>
      </c>
      <c r="F23" s="34" t="s">
        <v>32</v>
      </c>
      <c r="G23" s="34">
        <v>1250</v>
      </c>
      <c r="H23" s="42"/>
      <c r="I23" s="42"/>
      <c r="J23" s="43">
        <f xml:space="preserve"> $I$23 + $H$23</f>
        <v>0</v>
      </c>
      <c r="K23" s="43">
        <f xml:space="preserve"> ROUND(($I$23 + $H$23) * $G$23, 2)</f>
        <v>0</v>
      </c>
    </row>
    <row r="24" spans="2:11" s="5" customFormat="1" ht="30" x14ac:dyDescent="0.25">
      <c r="B24" s="28"/>
      <c r="C24" s="34">
        <v>1243499</v>
      </c>
      <c r="D24" s="35">
        <v>2</v>
      </c>
      <c r="E24" s="36" t="s">
        <v>33</v>
      </c>
      <c r="F24" s="34" t="s">
        <v>32</v>
      </c>
      <c r="G24" s="34">
        <v>2300</v>
      </c>
      <c r="H24" s="42"/>
      <c r="I24" s="42"/>
      <c r="J24" s="43">
        <f xml:space="preserve"> $I$24 + $H$24</f>
        <v>0</v>
      </c>
      <c r="K24" s="43">
        <f xml:space="preserve"> ROUND(($I$24 + $H$24) * $G$24, 2)</f>
        <v>0</v>
      </c>
    </row>
    <row r="25" spans="2:11" s="5" customFormat="1" x14ac:dyDescent="0.25">
      <c r="B25" s="28"/>
      <c r="C25" s="34">
        <v>1243500</v>
      </c>
      <c r="D25" s="35">
        <v>3</v>
      </c>
      <c r="E25" s="36" t="s">
        <v>34</v>
      </c>
      <c r="F25" s="34" t="s">
        <v>32</v>
      </c>
      <c r="G25" s="34">
        <v>355</v>
      </c>
      <c r="H25" s="42"/>
      <c r="I25" s="42"/>
      <c r="J25" s="43">
        <f xml:space="preserve"> $I$25 + $H$25</f>
        <v>0</v>
      </c>
      <c r="K25" s="43">
        <f xml:space="preserve"> ROUND(($I$25 + $H$25) * $G$25, 2)</f>
        <v>0</v>
      </c>
    </row>
    <row r="26" spans="2:11" s="5" customFormat="1" x14ac:dyDescent="0.25">
      <c r="B26" s="28"/>
      <c r="C26" s="34">
        <v>1243501</v>
      </c>
      <c r="D26" s="35">
        <v>4</v>
      </c>
      <c r="E26" s="36" t="s">
        <v>35</v>
      </c>
      <c r="F26" s="34" t="s">
        <v>36</v>
      </c>
      <c r="G26" s="34">
        <v>4140</v>
      </c>
      <c r="H26" s="42"/>
      <c r="I26" s="42"/>
      <c r="J26" s="43">
        <f xml:space="preserve"> $I$26 + $H$26</f>
        <v>0</v>
      </c>
      <c r="K26" s="43">
        <f xml:space="preserve"> ROUND(($I$26 + $H$26) * $G$26, 2)</f>
        <v>0</v>
      </c>
    </row>
    <row r="27" spans="2:11" s="5" customFormat="1" ht="30" x14ac:dyDescent="0.25">
      <c r="B27" s="28"/>
      <c r="C27" s="34">
        <v>1243502</v>
      </c>
      <c r="D27" s="35">
        <v>5</v>
      </c>
      <c r="E27" s="36" t="s">
        <v>37</v>
      </c>
      <c r="F27" s="34" t="s">
        <v>32</v>
      </c>
      <c r="G27" s="34">
        <v>1280</v>
      </c>
      <c r="H27" s="42"/>
      <c r="I27" s="42"/>
      <c r="J27" s="43">
        <f xml:space="preserve"> $I$27 + $H$27</f>
        <v>0</v>
      </c>
      <c r="K27" s="43">
        <f xml:space="preserve"> ROUND(($I$27 + $H$27) * $G$27, 2)</f>
        <v>0</v>
      </c>
    </row>
    <row r="28" spans="2:11" s="5" customFormat="1" ht="30" x14ac:dyDescent="0.25">
      <c r="B28" s="28"/>
      <c r="C28" s="34">
        <v>1243503</v>
      </c>
      <c r="D28" s="35">
        <v>6</v>
      </c>
      <c r="E28" s="36" t="s">
        <v>38</v>
      </c>
      <c r="F28" s="34" t="s">
        <v>32</v>
      </c>
      <c r="G28" s="34">
        <v>1280</v>
      </c>
      <c r="H28" s="42"/>
      <c r="I28" s="42"/>
      <c r="J28" s="43">
        <f xml:space="preserve"> $I$28 + $H$28</f>
        <v>0</v>
      </c>
      <c r="K28" s="43">
        <f xml:space="preserve"> ROUND(($I$28 + $H$28) * $G$28, 2)</f>
        <v>0</v>
      </c>
    </row>
    <row r="29" spans="2:11" s="5" customFormat="1" x14ac:dyDescent="0.25">
      <c r="B29" s="28"/>
      <c r="C29" s="34">
        <v>1243504</v>
      </c>
      <c r="D29" s="35">
        <v>7</v>
      </c>
      <c r="E29" s="36" t="s">
        <v>39</v>
      </c>
      <c r="F29" s="34" t="s">
        <v>32</v>
      </c>
      <c r="G29" s="34">
        <v>450</v>
      </c>
      <c r="H29" s="42"/>
      <c r="I29" s="42"/>
      <c r="J29" s="43">
        <f xml:space="preserve"> $I$29 + $H$29</f>
        <v>0</v>
      </c>
      <c r="K29" s="43">
        <f xml:space="preserve"> ROUND(($I$29 + $H$29) * $G$29, 2)</f>
        <v>0</v>
      </c>
    </row>
    <row r="30" spans="2:11" s="5" customFormat="1" x14ac:dyDescent="0.25">
      <c r="B30" s="28"/>
      <c r="C30" s="34">
        <v>1243505</v>
      </c>
      <c r="D30" s="35">
        <v>8</v>
      </c>
      <c r="E30" s="36" t="s">
        <v>40</v>
      </c>
      <c r="F30" s="34" t="s">
        <v>32</v>
      </c>
      <c r="G30" s="34">
        <v>450</v>
      </c>
      <c r="H30" s="42"/>
      <c r="I30" s="42"/>
      <c r="J30" s="43">
        <f xml:space="preserve"> $I$30 + $H$30</f>
        <v>0</v>
      </c>
      <c r="K30" s="43">
        <f xml:space="preserve"> ROUND(($I$30 + $H$30) * $G$30, 2)</f>
        <v>0</v>
      </c>
    </row>
    <row r="31" spans="2:11" s="5" customFormat="1" x14ac:dyDescent="0.25">
      <c r="B31" s="28"/>
      <c r="C31" s="34">
        <v>1243506</v>
      </c>
      <c r="D31" s="35">
        <v>9</v>
      </c>
      <c r="E31" s="36" t="s">
        <v>41</v>
      </c>
      <c r="F31" s="34" t="s">
        <v>32</v>
      </c>
      <c r="G31" s="34">
        <v>450</v>
      </c>
      <c r="H31" s="42"/>
      <c r="I31" s="42"/>
      <c r="J31" s="43">
        <f xml:space="preserve"> $I$31 + $H$31</f>
        <v>0</v>
      </c>
      <c r="K31" s="43">
        <f xml:space="preserve"> ROUND(($I$31 + $H$31) * $G$31, 2)</f>
        <v>0</v>
      </c>
    </row>
    <row r="32" spans="2:11" s="5" customFormat="1" ht="30" x14ac:dyDescent="0.25">
      <c r="B32" s="28"/>
      <c r="C32" s="34">
        <v>1243507</v>
      </c>
      <c r="D32" s="35">
        <v>10</v>
      </c>
      <c r="E32" s="36" t="s">
        <v>42</v>
      </c>
      <c r="F32" s="34" t="s">
        <v>32</v>
      </c>
      <c r="G32" s="34">
        <v>380</v>
      </c>
      <c r="H32" s="42"/>
      <c r="I32" s="42"/>
      <c r="J32" s="43">
        <f xml:space="preserve"> $I$32 + $H$32</f>
        <v>0</v>
      </c>
      <c r="K32" s="43">
        <f xml:space="preserve"> ROUND(($I$32 + $H$32) * $G$32, 2)</f>
        <v>0</v>
      </c>
    </row>
    <row r="33" spans="2:11" s="5" customFormat="1" ht="45" x14ac:dyDescent="0.25">
      <c r="B33" s="28"/>
      <c r="C33" s="34">
        <v>1243508</v>
      </c>
      <c r="D33" s="35">
        <v>11</v>
      </c>
      <c r="E33" s="36" t="s">
        <v>43</v>
      </c>
      <c r="F33" s="34" t="s">
        <v>32</v>
      </c>
      <c r="G33" s="34">
        <v>657.5</v>
      </c>
      <c r="H33" s="42"/>
      <c r="I33" s="42"/>
      <c r="J33" s="43">
        <f xml:space="preserve"> $I$33 + $H$33</f>
        <v>0</v>
      </c>
      <c r="K33" s="43">
        <f xml:space="preserve"> ROUND(($I$33 + $H$33) * $G$33, 2)</f>
        <v>0</v>
      </c>
    </row>
    <row r="34" spans="2:11" s="5" customFormat="1" x14ac:dyDescent="0.25">
      <c r="B34" s="28"/>
      <c r="C34" s="34">
        <v>1243509</v>
      </c>
      <c r="D34" s="35">
        <v>12</v>
      </c>
      <c r="E34" s="36" t="s">
        <v>44</v>
      </c>
      <c r="F34" s="34" t="s">
        <v>45</v>
      </c>
      <c r="G34" s="34">
        <v>30</v>
      </c>
      <c r="H34" s="42"/>
      <c r="I34" s="42"/>
      <c r="J34" s="43">
        <f xml:space="preserve"> $I$34 + $H$34</f>
        <v>0</v>
      </c>
      <c r="K34" s="43">
        <f xml:space="preserve"> ROUND(($I$34 + $H$34) * $G$34, 2)</f>
        <v>0</v>
      </c>
    </row>
    <row r="35" spans="2:11" s="5" customFormat="1" x14ac:dyDescent="0.25">
      <c r="B35" s="28"/>
      <c r="C35" s="34">
        <v>1243510</v>
      </c>
      <c r="D35" s="35">
        <v>13</v>
      </c>
      <c r="E35" s="36" t="s">
        <v>46</v>
      </c>
      <c r="F35" s="34" t="s">
        <v>32</v>
      </c>
      <c r="G35" s="34">
        <v>68.3</v>
      </c>
      <c r="H35" s="42"/>
      <c r="I35" s="42"/>
      <c r="J35" s="43">
        <f xml:space="preserve"> $I$35 + $H$35</f>
        <v>0</v>
      </c>
      <c r="K35" s="43">
        <f xml:space="preserve"> ROUND(($I$35 + $H$35) * $G$35, 2)</f>
        <v>0</v>
      </c>
    </row>
    <row r="36" spans="2:11" s="5" customFormat="1" x14ac:dyDescent="0.25">
      <c r="B36" s="28"/>
      <c r="C36" s="34">
        <v>1243511</v>
      </c>
      <c r="D36" s="35">
        <v>14</v>
      </c>
      <c r="E36" s="36" t="s">
        <v>47</v>
      </c>
      <c r="F36" s="34" t="s">
        <v>36</v>
      </c>
      <c r="G36" s="34">
        <v>3.93</v>
      </c>
      <c r="H36" s="42"/>
      <c r="I36" s="42"/>
      <c r="J36" s="43">
        <f xml:space="preserve"> $I$36 + $H$36</f>
        <v>0</v>
      </c>
      <c r="K36" s="43">
        <f xml:space="preserve"> ROUND(($I$36 + $H$36) * $G$36, 2)</f>
        <v>0</v>
      </c>
    </row>
    <row r="37" spans="2:11" s="5" customFormat="1" ht="30" x14ac:dyDescent="0.25">
      <c r="B37" s="28"/>
      <c r="C37" s="34">
        <v>1243512</v>
      </c>
      <c r="D37" s="35">
        <v>15</v>
      </c>
      <c r="E37" s="36" t="s">
        <v>48</v>
      </c>
      <c r="F37" s="34" t="s">
        <v>32</v>
      </c>
      <c r="G37" s="34">
        <v>55</v>
      </c>
      <c r="H37" s="42"/>
      <c r="I37" s="42"/>
      <c r="J37" s="43">
        <f xml:space="preserve"> $I$37 + $H$37</f>
        <v>0</v>
      </c>
      <c r="K37" s="43">
        <f xml:space="preserve"> ROUND(($I$37 + $H$37) * $G$37, 2)</f>
        <v>0</v>
      </c>
    </row>
    <row r="38" spans="2:11" s="5" customFormat="1" x14ac:dyDescent="0.25">
      <c r="B38" s="28"/>
      <c r="C38" s="34">
        <v>1243513</v>
      </c>
      <c r="D38" s="35">
        <v>16</v>
      </c>
      <c r="E38" s="36" t="s">
        <v>49</v>
      </c>
      <c r="F38" s="34" t="s">
        <v>45</v>
      </c>
      <c r="G38" s="34">
        <v>562.5</v>
      </c>
      <c r="H38" s="42"/>
      <c r="I38" s="42"/>
      <c r="J38" s="43">
        <f xml:space="preserve"> $I$38 + $H$38</f>
        <v>0</v>
      </c>
      <c r="K38" s="43">
        <f xml:space="preserve"> ROUND(($I$38 + $H$38) * $G$38, 2)</f>
        <v>0</v>
      </c>
    </row>
    <row r="39" spans="2:11" s="5" customFormat="1" x14ac:dyDescent="0.25">
      <c r="B39" s="28"/>
      <c r="C39" s="34">
        <v>1243514</v>
      </c>
      <c r="D39" s="35">
        <v>17</v>
      </c>
      <c r="E39" s="36" t="s">
        <v>50</v>
      </c>
      <c r="F39" s="34" t="s">
        <v>32</v>
      </c>
      <c r="G39" s="34">
        <v>20</v>
      </c>
      <c r="H39" s="42"/>
      <c r="I39" s="42"/>
      <c r="J39" s="43">
        <f xml:space="preserve"> $I$39 + $H$39</f>
        <v>0</v>
      </c>
      <c r="K39" s="43">
        <f xml:space="preserve"> ROUND(($I$39 + $H$39) * $G$39, 2)</f>
        <v>0</v>
      </c>
    </row>
    <row r="40" spans="2:11" s="5" customFormat="1" ht="30" x14ac:dyDescent="0.25">
      <c r="B40" s="28"/>
      <c r="C40" s="34">
        <v>1243515</v>
      </c>
      <c r="D40" s="35">
        <v>18</v>
      </c>
      <c r="E40" s="36" t="s">
        <v>51</v>
      </c>
      <c r="F40" s="34" t="s">
        <v>32</v>
      </c>
      <c r="G40" s="34">
        <v>158.19999999999999</v>
      </c>
      <c r="H40" s="42"/>
      <c r="I40" s="42"/>
      <c r="J40" s="43">
        <f xml:space="preserve"> $I$40 + $H$40</f>
        <v>0</v>
      </c>
      <c r="K40" s="43">
        <f xml:space="preserve"> ROUND(($I$40 + $H$40) * $G$40, 2)</f>
        <v>0</v>
      </c>
    </row>
    <row r="41" spans="2:11" s="5" customFormat="1" ht="30" x14ac:dyDescent="0.25">
      <c r="B41" s="28"/>
      <c r="C41" s="34">
        <v>1243516</v>
      </c>
      <c r="D41" s="35">
        <v>19</v>
      </c>
      <c r="E41" s="36" t="s">
        <v>52</v>
      </c>
      <c r="F41" s="34" t="s">
        <v>32</v>
      </c>
      <c r="G41" s="34">
        <v>4</v>
      </c>
      <c r="H41" s="42"/>
      <c r="I41" s="42"/>
      <c r="J41" s="43">
        <f xml:space="preserve"> $I$41 + $H$41</f>
        <v>0</v>
      </c>
      <c r="K41" s="43">
        <f xml:space="preserve"> ROUND(($I$41 + $H$41) * $G$41, 2)</f>
        <v>0</v>
      </c>
    </row>
    <row r="42" spans="2:11" s="5" customFormat="1" ht="30" x14ac:dyDescent="0.25">
      <c r="B42" s="28"/>
      <c r="C42" s="34">
        <v>1243517</v>
      </c>
      <c r="D42" s="35">
        <v>20</v>
      </c>
      <c r="E42" s="36" t="s">
        <v>53</v>
      </c>
      <c r="F42" s="34" t="s">
        <v>32</v>
      </c>
      <c r="G42" s="34">
        <v>4.2</v>
      </c>
      <c r="H42" s="42"/>
      <c r="I42" s="42"/>
      <c r="J42" s="43">
        <f xml:space="preserve"> $I$42 + $H$42</f>
        <v>0</v>
      </c>
      <c r="K42" s="43">
        <f xml:space="preserve"> ROUND(($I$42 + $H$42) * $G$42, 2)</f>
        <v>0</v>
      </c>
    </row>
    <row r="43" spans="2:11" s="5" customFormat="1" x14ac:dyDescent="0.25">
      <c r="B43" s="28"/>
      <c r="C43" s="34">
        <v>1243518</v>
      </c>
      <c r="D43" s="35">
        <v>21</v>
      </c>
      <c r="E43" s="36" t="s">
        <v>54</v>
      </c>
      <c r="F43" s="34" t="s">
        <v>36</v>
      </c>
      <c r="G43" s="34">
        <v>4.0739999999999998</v>
      </c>
      <c r="H43" s="42"/>
      <c r="I43" s="42"/>
      <c r="J43" s="43">
        <f xml:space="preserve"> $I$43 + $H$43</f>
        <v>0</v>
      </c>
      <c r="K43" s="43">
        <f xml:space="preserve"> ROUND(($I$43 + $H$43) * $G$43, 2)</f>
        <v>0</v>
      </c>
    </row>
    <row r="44" spans="2:11" s="5" customFormat="1" x14ac:dyDescent="0.25">
      <c r="B44" s="28"/>
      <c r="C44" s="34">
        <v>1243519</v>
      </c>
      <c r="D44" s="35">
        <v>22</v>
      </c>
      <c r="E44" s="36" t="s">
        <v>55</v>
      </c>
      <c r="F44" s="34" t="s">
        <v>36</v>
      </c>
      <c r="G44" s="34">
        <v>0.24099999999999999</v>
      </c>
      <c r="H44" s="42"/>
      <c r="I44" s="42"/>
      <c r="J44" s="43">
        <f xml:space="preserve"> $I$44 + $H$44</f>
        <v>0</v>
      </c>
      <c r="K44" s="43">
        <f xml:space="preserve"> ROUND(($I$44 + $H$44) * $G$44, 2)</f>
        <v>0</v>
      </c>
    </row>
    <row r="45" spans="2:11" s="5" customFormat="1" x14ac:dyDescent="0.25">
      <c r="B45" s="28"/>
      <c r="C45" s="34">
        <v>1243520</v>
      </c>
      <c r="D45" s="35">
        <v>23</v>
      </c>
      <c r="E45" s="36" t="s">
        <v>56</v>
      </c>
      <c r="F45" s="34" t="s">
        <v>36</v>
      </c>
      <c r="G45" s="34">
        <v>0.436</v>
      </c>
      <c r="H45" s="42"/>
      <c r="I45" s="42"/>
      <c r="J45" s="43">
        <f xml:space="preserve"> $I$45 + $H$45</f>
        <v>0</v>
      </c>
      <c r="K45" s="43">
        <f xml:space="preserve"> ROUND(($I$45 + $H$45) * $G$45, 2)</f>
        <v>0</v>
      </c>
    </row>
    <row r="46" spans="2:11" s="5" customFormat="1" x14ac:dyDescent="0.25">
      <c r="B46" s="28"/>
      <c r="C46" s="34">
        <v>1243521</v>
      </c>
      <c r="D46" s="35">
        <v>24</v>
      </c>
      <c r="E46" s="36" t="s">
        <v>57</v>
      </c>
      <c r="F46" s="34" t="s">
        <v>36</v>
      </c>
      <c r="G46" s="34">
        <v>0.33100000000000002</v>
      </c>
      <c r="H46" s="42"/>
      <c r="I46" s="42"/>
      <c r="J46" s="43">
        <f xml:space="preserve"> $I$46 + $H$46</f>
        <v>0</v>
      </c>
      <c r="K46" s="43">
        <f xml:space="preserve"> ROUND(($I$46 + $H$46) * $G$46, 2)</f>
        <v>0</v>
      </c>
    </row>
    <row r="47" spans="2:11" s="5" customFormat="1" x14ac:dyDescent="0.25">
      <c r="B47" s="28"/>
      <c r="C47" s="34">
        <v>1243522</v>
      </c>
      <c r="D47" s="35">
        <v>25</v>
      </c>
      <c r="E47" s="36" t="s">
        <v>58</v>
      </c>
      <c r="F47" s="34" t="s">
        <v>36</v>
      </c>
      <c r="G47" s="34">
        <v>0.57999999999999996</v>
      </c>
      <c r="H47" s="42"/>
      <c r="I47" s="42"/>
      <c r="J47" s="43">
        <f xml:space="preserve"> $I$47 + $H$47</f>
        <v>0</v>
      </c>
      <c r="K47" s="43">
        <f xml:space="preserve"> ROUND(($I$47 + $H$47) * $G$47, 2)</f>
        <v>0</v>
      </c>
    </row>
    <row r="48" spans="2:11" s="5" customFormat="1" x14ac:dyDescent="0.25">
      <c r="B48" s="28"/>
      <c r="C48" s="34">
        <v>1243523</v>
      </c>
      <c r="D48" s="35">
        <v>26</v>
      </c>
      <c r="E48" s="36" t="s">
        <v>59</v>
      </c>
      <c r="F48" s="34" t="s">
        <v>36</v>
      </c>
      <c r="G48" s="34">
        <v>0.57199999999999995</v>
      </c>
      <c r="H48" s="42"/>
      <c r="I48" s="42"/>
      <c r="J48" s="43">
        <f xml:space="preserve"> $I$48 + $H$48</f>
        <v>0</v>
      </c>
      <c r="K48" s="43">
        <f xml:space="preserve"> ROUND(($I$48 + $H$48) * $G$48, 2)</f>
        <v>0</v>
      </c>
    </row>
    <row r="49" spans="2:11" s="5" customFormat="1" x14ac:dyDescent="0.25">
      <c r="B49" s="28"/>
      <c r="C49" s="34">
        <v>1243524</v>
      </c>
      <c r="D49" s="35">
        <v>27</v>
      </c>
      <c r="E49" s="36" t="s">
        <v>60</v>
      </c>
      <c r="F49" s="34" t="s">
        <v>36</v>
      </c>
      <c r="G49" s="34">
        <v>1.6930000000000001</v>
      </c>
      <c r="H49" s="42"/>
      <c r="I49" s="42"/>
      <c r="J49" s="43">
        <f xml:space="preserve"> $I$49 + $H$49</f>
        <v>0</v>
      </c>
      <c r="K49" s="43">
        <f xml:space="preserve"> ROUND(($I$49 + $H$49) * $G$49, 2)</f>
        <v>0</v>
      </c>
    </row>
    <row r="50" spans="2:11" s="5" customFormat="1" x14ac:dyDescent="0.25">
      <c r="B50" s="28"/>
      <c r="C50" s="34">
        <v>1243525</v>
      </c>
      <c r="D50" s="35">
        <v>28</v>
      </c>
      <c r="E50" s="36" t="s">
        <v>61</v>
      </c>
      <c r="F50" s="34" t="s">
        <v>36</v>
      </c>
      <c r="G50" s="34">
        <v>3.258</v>
      </c>
      <c r="H50" s="42"/>
      <c r="I50" s="42"/>
      <c r="J50" s="43">
        <f xml:space="preserve"> $I$50 + $H$50</f>
        <v>0</v>
      </c>
      <c r="K50" s="43">
        <f xml:space="preserve"> ROUND(($I$50 + $H$50) * $G$50, 2)</f>
        <v>0</v>
      </c>
    </row>
    <row r="51" spans="2:11" s="5" customFormat="1" x14ac:dyDescent="0.25">
      <c r="B51" s="28"/>
      <c r="C51" s="34">
        <v>1243526</v>
      </c>
      <c r="D51" s="35">
        <v>29</v>
      </c>
      <c r="E51" s="36" t="s">
        <v>62</v>
      </c>
      <c r="F51" s="34" t="s">
        <v>36</v>
      </c>
      <c r="G51" s="34">
        <v>2.73</v>
      </c>
      <c r="H51" s="42"/>
      <c r="I51" s="42"/>
      <c r="J51" s="43">
        <f xml:space="preserve"> $I$51 + $H$51</f>
        <v>0</v>
      </c>
      <c r="K51" s="43">
        <f xml:space="preserve"> ROUND(($I$51 + $H$51) * $G$51, 2)</f>
        <v>0</v>
      </c>
    </row>
    <row r="52" spans="2:11" s="5" customFormat="1" ht="45" x14ac:dyDescent="0.25">
      <c r="B52" s="28"/>
      <c r="C52" s="34">
        <v>1243527</v>
      </c>
      <c r="D52" s="35">
        <v>30</v>
      </c>
      <c r="E52" s="36" t="s">
        <v>63</v>
      </c>
      <c r="F52" s="34" t="s">
        <v>32</v>
      </c>
      <c r="G52" s="34">
        <v>262.8</v>
      </c>
      <c r="H52" s="42"/>
      <c r="I52" s="42"/>
      <c r="J52" s="43">
        <f xml:space="preserve"> $I$52 + $H$52</f>
        <v>0</v>
      </c>
      <c r="K52" s="43">
        <f xml:space="preserve"> ROUND(($I$52 + $H$52) * $G$52, 2)</f>
        <v>0</v>
      </c>
    </row>
    <row r="53" spans="2:11" s="5" customFormat="1" ht="30" x14ac:dyDescent="0.25">
      <c r="B53" s="28"/>
      <c r="C53" s="34">
        <v>1243528</v>
      </c>
      <c r="D53" s="35">
        <v>31</v>
      </c>
      <c r="E53" s="36" t="s">
        <v>64</v>
      </c>
      <c r="F53" s="34" t="s">
        <v>32</v>
      </c>
      <c r="G53" s="34">
        <v>3.8</v>
      </c>
      <c r="H53" s="42"/>
      <c r="I53" s="42"/>
      <c r="J53" s="43">
        <f xml:space="preserve"> $I$53 + $H$53</f>
        <v>0</v>
      </c>
      <c r="K53" s="43">
        <f xml:space="preserve"> ROUND(($I$53 + $H$53) * $G$53, 2)</f>
        <v>0</v>
      </c>
    </row>
    <row r="54" spans="2:11" s="5" customFormat="1" x14ac:dyDescent="0.25">
      <c r="B54" s="28"/>
      <c r="C54" s="34">
        <v>1243529</v>
      </c>
      <c r="D54" s="35">
        <v>32</v>
      </c>
      <c r="E54" s="36" t="s">
        <v>54</v>
      </c>
      <c r="F54" s="34" t="s">
        <v>36</v>
      </c>
      <c r="G54" s="34">
        <v>0.22900000000000001</v>
      </c>
      <c r="H54" s="42"/>
      <c r="I54" s="42"/>
      <c r="J54" s="43">
        <f xml:space="preserve"> $I$54 + $H$54</f>
        <v>0</v>
      </c>
      <c r="K54" s="43">
        <f xml:space="preserve"> ROUND(($I$54 + $H$54) * $G$54, 2)</f>
        <v>0</v>
      </c>
    </row>
    <row r="55" spans="2:11" s="5" customFormat="1" x14ac:dyDescent="0.25">
      <c r="B55" s="28"/>
      <c r="C55" s="34">
        <v>1243530</v>
      </c>
      <c r="D55" s="35">
        <v>33</v>
      </c>
      <c r="E55" s="36" t="s">
        <v>56</v>
      </c>
      <c r="F55" s="34" t="s">
        <v>36</v>
      </c>
      <c r="G55" s="34">
        <v>35.948999999999998</v>
      </c>
      <c r="H55" s="42"/>
      <c r="I55" s="42"/>
      <c r="J55" s="43">
        <f xml:space="preserve"> $I$55 + $H$55</f>
        <v>0</v>
      </c>
      <c r="K55" s="43">
        <f xml:space="preserve"> ROUND(($I$55 + $H$55) * $G$55, 2)</f>
        <v>0</v>
      </c>
    </row>
    <row r="56" spans="2:11" s="5" customFormat="1" x14ac:dyDescent="0.25">
      <c r="B56" s="28"/>
      <c r="C56" s="34">
        <v>1243531</v>
      </c>
      <c r="D56" s="35">
        <v>34</v>
      </c>
      <c r="E56" s="36" t="s">
        <v>59</v>
      </c>
      <c r="F56" s="34" t="s">
        <v>36</v>
      </c>
      <c r="G56" s="34">
        <v>0.51400000000000001</v>
      </c>
      <c r="H56" s="42"/>
      <c r="I56" s="42"/>
      <c r="J56" s="43">
        <f xml:space="preserve"> $I$56 + $H$56</f>
        <v>0</v>
      </c>
      <c r="K56" s="43">
        <f xml:space="preserve"> ROUND(($I$56 + $H$56) * $G$56, 2)</f>
        <v>0</v>
      </c>
    </row>
    <row r="57" spans="2:11" s="5" customFormat="1" ht="30" x14ac:dyDescent="0.25">
      <c r="B57" s="28"/>
      <c r="C57" s="34">
        <v>1243532</v>
      </c>
      <c r="D57" s="35">
        <v>35</v>
      </c>
      <c r="E57" s="36" t="s">
        <v>65</v>
      </c>
      <c r="F57" s="34" t="s">
        <v>32</v>
      </c>
      <c r="G57" s="34">
        <v>26.4</v>
      </c>
      <c r="H57" s="42"/>
      <c r="I57" s="42"/>
      <c r="J57" s="43">
        <f xml:space="preserve"> $I$57 + $H$57</f>
        <v>0</v>
      </c>
      <c r="K57" s="43">
        <f xml:space="preserve"> ROUND(($I$57 + $H$57) * $G$57, 2)</f>
        <v>0</v>
      </c>
    </row>
    <row r="58" spans="2:11" s="5" customFormat="1" ht="30" x14ac:dyDescent="0.25">
      <c r="B58" s="28"/>
      <c r="C58" s="34">
        <v>1243533</v>
      </c>
      <c r="D58" s="35">
        <v>36</v>
      </c>
      <c r="E58" s="36" t="s">
        <v>66</v>
      </c>
      <c r="F58" s="34" t="s">
        <v>32</v>
      </c>
      <c r="G58" s="34">
        <v>39</v>
      </c>
      <c r="H58" s="42"/>
      <c r="I58" s="42"/>
      <c r="J58" s="43">
        <f xml:space="preserve"> $I$58 + $H$58</f>
        <v>0</v>
      </c>
      <c r="K58" s="43">
        <f xml:space="preserve"> ROUND(($I$58 + $H$58) * $G$58, 2)</f>
        <v>0</v>
      </c>
    </row>
    <row r="59" spans="2:11" s="5" customFormat="1" ht="30" x14ac:dyDescent="0.25">
      <c r="B59" s="28"/>
      <c r="C59" s="34">
        <v>1243534</v>
      </c>
      <c r="D59" s="35">
        <v>37</v>
      </c>
      <c r="E59" s="36" t="s">
        <v>67</v>
      </c>
      <c r="F59" s="34" t="s">
        <v>32</v>
      </c>
      <c r="G59" s="34">
        <v>0.3</v>
      </c>
      <c r="H59" s="42"/>
      <c r="I59" s="42"/>
      <c r="J59" s="43">
        <f xml:space="preserve"> $I$59 + $H$59</f>
        <v>0</v>
      </c>
      <c r="K59" s="43">
        <f xml:space="preserve"> ROUND(($I$59 + $H$59) * $G$59, 2)</f>
        <v>0</v>
      </c>
    </row>
    <row r="60" spans="2:11" s="5" customFormat="1" ht="30" x14ac:dyDescent="0.25">
      <c r="B60" s="28"/>
      <c r="C60" s="34">
        <v>1243535</v>
      </c>
      <c r="D60" s="35">
        <v>38</v>
      </c>
      <c r="E60" s="36" t="s">
        <v>68</v>
      </c>
      <c r="F60" s="34" t="s">
        <v>32</v>
      </c>
      <c r="G60" s="34">
        <v>0.5</v>
      </c>
      <c r="H60" s="42"/>
      <c r="I60" s="42"/>
      <c r="J60" s="43">
        <f xml:space="preserve"> $I$60 + $H$60</f>
        <v>0</v>
      </c>
      <c r="K60" s="43">
        <f xml:space="preserve"> ROUND(($I$60 + $H$60) * $G$60, 2)</f>
        <v>0</v>
      </c>
    </row>
    <row r="61" spans="2:11" s="5" customFormat="1" x14ac:dyDescent="0.25">
      <c r="B61" s="28"/>
      <c r="C61" s="34">
        <v>1243536</v>
      </c>
      <c r="D61" s="35">
        <v>39</v>
      </c>
      <c r="E61" s="36" t="s">
        <v>54</v>
      </c>
      <c r="F61" s="34" t="s">
        <v>36</v>
      </c>
      <c r="G61" s="34">
        <v>2.68</v>
      </c>
      <c r="H61" s="42"/>
      <c r="I61" s="42"/>
      <c r="J61" s="43">
        <f xml:space="preserve"> $I$61 + $H$61</f>
        <v>0</v>
      </c>
      <c r="K61" s="43">
        <f xml:space="preserve"> ROUND(($I$61 + $H$61) * $G$61, 2)</f>
        <v>0</v>
      </c>
    </row>
    <row r="62" spans="2:11" s="5" customFormat="1" x14ac:dyDescent="0.25">
      <c r="B62" s="28"/>
      <c r="C62" s="34">
        <v>1243537</v>
      </c>
      <c r="D62" s="35">
        <v>40</v>
      </c>
      <c r="E62" s="36" t="s">
        <v>56</v>
      </c>
      <c r="F62" s="34" t="s">
        <v>36</v>
      </c>
      <c r="G62" s="34">
        <v>0.26300000000000001</v>
      </c>
      <c r="H62" s="42"/>
      <c r="I62" s="42"/>
      <c r="J62" s="43">
        <f xml:space="preserve"> $I$62 + $H$62</f>
        <v>0</v>
      </c>
      <c r="K62" s="43">
        <f xml:space="preserve"> ROUND(($I$62 + $H$62) * $G$62, 2)</f>
        <v>0</v>
      </c>
    </row>
    <row r="63" spans="2:11" s="5" customFormat="1" x14ac:dyDescent="0.25">
      <c r="B63" s="28"/>
      <c r="C63" s="34">
        <v>1243538</v>
      </c>
      <c r="D63" s="35">
        <v>41</v>
      </c>
      <c r="E63" s="36" t="s">
        <v>57</v>
      </c>
      <c r="F63" s="34" t="s">
        <v>36</v>
      </c>
      <c r="G63" s="34">
        <v>7.5999999999999998E-2</v>
      </c>
      <c r="H63" s="42"/>
      <c r="I63" s="42"/>
      <c r="J63" s="43">
        <f xml:space="preserve"> $I$63 + $H$63</f>
        <v>0</v>
      </c>
      <c r="K63" s="43">
        <f xml:space="preserve"> ROUND(($I$63 + $H$63) * $G$63, 2)</f>
        <v>0</v>
      </c>
    </row>
    <row r="64" spans="2:11" s="5" customFormat="1" x14ac:dyDescent="0.25">
      <c r="B64" s="28"/>
      <c r="C64" s="34">
        <v>1243539</v>
      </c>
      <c r="D64" s="35">
        <v>42</v>
      </c>
      <c r="E64" s="36" t="s">
        <v>61</v>
      </c>
      <c r="F64" s="34" t="s">
        <v>36</v>
      </c>
      <c r="G64" s="34">
        <v>2.524</v>
      </c>
      <c r="H64" s="42"/>
      <c r="I64" s="42"/>
      <c r="J64" s="43">
        <f xml:space="preserve"> $I$64 + $H$64</f>
        <v>0</v>
      </c>
      <c r="K64" s="43">
        <f xml:space="preserve"> ROUND(($I$64 + $H$64) * $G$64, 2)</f>
        <v>0</v>
      </c>
    </row>
    <row r="65" spans="2:11" s="5" customFormat="1" x14ac:dyDescent="0.25">
      <c r="B65" s="28"/>
      <c r="C65" s="34">
        <v>1243540</v>
      </c>
      <c r="D65" s="35">
        <v>43</v>
      </c>
      <c r="E65" s="36" t="s">
        <v>62</v>
      </c>
      <c r="F65" s="34" t="s">
        <v>36</v>
      </c>
      <c r="G65" s="34">
        <v>4.6459999999999999</v>
      </c>
      <c r="H65" s="42"/>
      <c r="I65" s="42"/>
      <c r="J65" s="43">
        <f xml:space="preserve"> $I$65 + $H$65</f>
        <v>0</v>
      </c>
      <c r="K65" s="43">
        <f xml:space="preserve"> ROUND(($I$65 + $H$65) * $G$65, 2)</f>
        <v>0</v>
      </c>
    </row>
    <row r="66" spans="2:11" s="5" customFormat="1" x14ac:dyDescent="0.25">
      <c r="B66" s="28"/>
      <c r="C66" s="34">
        <v>1243541</v>
      </c>
      <c r="D66" s="35">
        <v>44</v>
      </c>
      <c r="E66" s="36" t="s">
        <v>69</v>
      </c>
      <c r="F66" s="34" t="s">
        <v>36</v>
      </c>
      <c r="G66" s="34">
        <v>1.3320000000000001</v>
      </c>
      <c r="H66" s="42"/>
      <c r="I66" s="42"/>
      <c r="J66" s="43">
        <f xml:space="preserve"> $I$66 + $H$66</f>
        <v>0</v>
      </c>
      <c r="K66" s="43">
        <f xml:space="preserve"> ROUND(($I$66 + $H$66) * $G$66, 2)</f>
        <v>0</v>
      </c>
    </row>
    <row r="67" spans="2:11" s="5" customFormat="1" x14ac:dyDescent="0.25">
      <c r="B67" s="28"/>
      <c r="C67" s="34">
        <v>1243542</v>
      </c>
      <c r="D67" s="35">
        <v>45</v>
      </c>
      <c r="E67" s="36" t="s">
        <v>70</v>
      </c>
      <c r="F67" s="34" t="s">
        <v>71</v>
      </c>
      <c r="G67" s="34">
        <v>22.2</v>
      </c>
      <c r="H67" s="42"/>
      <c r="I67" s="42"/>
      <c r="J67" s="43">
        <f xml:space="preserve"> $I$67 + $H$67</f>
        <v>0</v>
      </c>
      <c r="K67" s="43">
        <f xml:space="preserve"> ROUND(($I$67 + $H$67) * $G$67, 2)</f>
        <v>0</v>
      </c>
    </row>
    <row r="68" spans="2:11" s="5" customFormat="1" x14ac:dyDescent="0.25">
      <c r="B68" s="28"/>
      <c r="C68" s="34">
        <v>1243543</v>
      </c>
      <c r="D68" s="35">
        <v>46</v>
      </c>
      <c r="E68" s="36" t="s">
        <v>72</v>
      </c>
      <c r="F68" s="34" t="s">
        <v>71</v>
      </c>
      <c r="G68" s="34">
        <v>270.2</v>
      </c>
      <c r="H68" s="42"/>
      <c r="I68" s="42"/>
      <c r="J68" s="43">
        <f xml:space="preserve"> $I$68 + $H$68</f>
        <v>0</v>
      </c>
      <c r="K68" s="43">
        <f xml:space="preserve"> ROUND(($I$68 + $H$68) * $G$68, 2)</f>
        <v>0</v>
      </c>
    </row>
    <row r="69" spans="2:11" s="5" customFormat="1" ht="30" x14ac:dyDescent="0.25">
      <c r="B69" s="28"/>
      <c r="C69" s="34">
        <v>1243544</v>
      </c>
      <c r="D69" s="35">
        <v>47</v>
      </c>
      <c r="E69" s="36" t="s">
        <v>73</v>
      </c>
      <c r="F69" s="34" t="s">
        <v>32</v>
      </c>
      <c r="G69" s="34">
        <v>24.6</v>
      </c>
      <c r="H69" s="42"/>
      <c r="I69" s="42"/>
      <c r="J69" s="43">
        <f xml:space="preserve"> $I$69 + $H$69</f>
        <v>0</v>
      </c>
      <c r="K69" s="43">
        <f xml:space="preserve"> ROUND(($I$69 + $H$69) * $G$69, 2)</f>
        <v>0</v>
      </c>
    </row>
    <row r="70" spans="2:11" s="5" customFormat="1" ht="30" x14ac:dyDescent="0.25">
      <c r="B70" s="28"/>
      <c r="C70" s="34">
        <v>1243545</v>
      </c>
      <c r="D70" s="35">
        <v>48</v>
      </c>
      <c r="E70" s="36" t="s">
        <v>66</v>
      </c>
      <c r="F70" s="34" t="s">
        <v>32</v>
      </c>
      <c r="G70" s="34">
        <v>36.5</v>
      </c>
      <c r="H70" s="42"/>
      <c r="I70" s="42"/>
      <c r="J70" s="43">
        <f xml:space="preserve"> $I$70 + $H$70</f>
        <v>0</v>
      </c>
      <c r="K70" s="43">
        <f xml:space="preserve"> ROUND(($I$70 + $H$70) * $G$70, 2)</f>
        <v>0</v>
      </c>
    </row>
    <row r="71" spans="2:11" s="5" customFormat="1" x14ac:dyDescent="0.25">
      <c r="B71" s="28"/>
      <c r="C71" s="34">
        <v>1243546</v>
      </c>
      <c r="D71" s="35">
        <v>49</v>
      </c>
      <c r="E71" s="36" t="s">
        <v>54</v>
      </c>
      <c r="F71" s="34" t="s">
        <v>36</v>
      </c>
      <c r="G71" s="34">
        <v>2.601</v>
      </c>
      <c r="H71" s="42"/>
      <c r="I71" s="42"/>
      <c r="J71" s="43">
        <f xml:space="preserve"> $I$71 + $H$71</f>
        <v>0</v>
      </c>
      <c r="K71" s="43">
        <f xml:space="preserve"> ROUND(($I$71 + $H$71) * $G$71, 2)</f>
        <v>0</v>
      </c>
    </row>
    <row r="72" spans="2:11" s="5" customFormat="1" x14ac:dyDescent="0.25">
      <c r="B72" s="28"/>
      <c r="C72" s="34">
        <v>1243547</v>
      </c>
      <c r="D72" s="35">
        <v>50</v>
      </c>
      <c r="E72" s="36" t="s">
        <v>56</v>
      </c>
      <c r="F72" s="34" t="s">
        <v>36</v>
      </c>
      <c r="G72" s="34">
        <v>0.2</v>
      </c>
      <c r="H72" s="42"/>
      <c r="I72" s="42"/>
      <c r="J72" s="43">
        <f xml:space="preserve"> $I$72 + $H$72</f>
        <v>0</v>
      </c>
      <c r="K72" s="43">
        <f xml:space="preserve"> ROUND(($I$72 + $H$72) * $G$72, 2)</f>
        <v>0</v>
      </c>
    </row>
    <row r="73" spans="2:11" s="5" customFormat="1" x14ac:dyDescent="0.25">
      <c r="B73" s="28"/>
      <c r="C73" s="34">
        <v>1243548</v>
      </c>
      <c r="D73" s="35">
        <v>51</v>
      </c>
      <c r="E73" s="36" t="s">
        <v>61</v>
      </c>
      <c r="F73" s="34" t="s">
        <v>36</v>
      </c>
      <c r="G73" s="34">
        <v>1.5880000000000001</v>
      </c>
      <c r="H73" s="42"/>
      <c r="I73" s="42"/>
      <c r="J73" s="43">
        <f xml:space="preserve"> $I$73 + $H$73</f>
        <v>0</v>
      </c>
      <c r="K73" s="43">
        <f xml:space="preserve"> ROUND(($I$73 + $H$73) * $G$73, 2)</f>
        <v>0</v>
      </c>
    </row>
    <row r="74" spans="2:11" s="5" customFormat="1" x14ac:dyDescent="0.25">
      <c r="B74" s="28"/>
      <c r="C74" s="34">
        <v>1243549</v>
      </c>
      <c r="D74" s="35">
        <v>52</v>
      </c>
      <c r="E74" s="36" t="s">
        <v>62</v>
      </c>
      <c r="F74" s="34" t="s">
        <v>36</v>
      </c>
      <c r="G74" s="34">
        <v>3.9660000000000002</v>
      </c>
      <c r="H74" s="42"/>
      <c r="I74" s="42"/>
      <c r="J74" s="43">
        <f xml:space="preserve"> $I$74 + $H$74</f>
        <v>0</v>
      </c>
      <c r="K74" s="43">
        <f xml:space="preserve"> ROUND(($I$74 + $H$74) * $G$74, 2)</f>
        <v>0</v>
      </c>
    </row>
    <row r="75" spans="2:11" s="5" customFormat="1" x14ac:dyDescent="0.25">
      <c r="B75" s="28"/>
      <c r="C75" s="34">
        <v>1243550</v>
      </c>
      <c r="D75" s="35">
        <v>53</v>
      </c>
      <c r="E75" s="36" t="s">
        <v>69</v>
      </c>
      <c r="F75" s="34" t="s">
        <v>36</v>
      </c>
      <c r="G75" s="34">
        <v>0.66600000000000004</v>
      </c>
      <c r="H75" s="42"/>
      <c r="I75" s="42"/>
      <c r="J75" s="43">
        <f xml:space="preserve"> $I$75 + $H$75</f>
        <v>0</v>
      </c>
      <c r="K75" s="43">
        <f xml:space="preserve"> ROUND(($I$75 + $H$75) * $G$75, 2)</f>
        <v>0</v>
      </c>
    </row>
    <row r="76" spans="2:11" s="5" customFormat="1" x14ac:dyDescent="0.25">
      <c r="B76" s="28"/>
      <c r="C76" s="34">
        <v>1243551</v>
      </c>
      <c r="D76" s="35">
        <v>54</v>
      </c>
      <c r="E76" s="36" t="s">
        <v>70</v>
      </c>
      <c r="F76" s="34" t="s">
        <v>71</v>
      </c>
      <c r="G76" s="34">
        <v>38.5</v>
      </c>
      <c r="H76" s="42"/>
      <c r="I76" s="42"/>
      <c r="J76" s="43">
        <f xml:space="preserve"> $I$76 + $H$76</f>
        <v>0</v>
      </c>
      <c r="K76" s="43">
        <f xml:space="preserve"> ROUND(($I$76 + $H$76) * $G$76, 2)</f>
        <v>0</v>
      </c>
    </row>
    <row r="77" spans="2:11" s="5" customFormat="1" x14ac:dyDescent="0.25">
      <c r="B77" s="28"/>
      <c r="C77" s="34">
        <v>1243552</v>
      </c>
      <c r="D77" s="35">
        <v>55</v>
      </c>
      <c r="E77" s="36" t="s">
        <v>72</v>
      </c>
      <c r="F77" s="34" t="s">
        <v>71</v>
      </c>
      <c r="G77" s="34">
        <v>221.4</v>
      </c>
      <c r="H77" s="42"/>
      <c r="I77" s="42"/>
      <c r="J77" s="43">
        <f xml:space="preserve"> $I$77 + $H$77</f>
        <v>0</v>
      </c>
      <c r="K77" s="43">
        <f xml:space="preserve"> ROUND(($I$77 + $H$77) * $G$77, 2)</f>
        <v>0</v>
      </c>
    </row>
    <row r="78" spans="2:11" s="5" customFormat="1" ht="30" x14ac:dyDescent="0.25">
      <c r="B78" s="28"/>
      <c r="C78" s="34">
        <v>1243553</v>
      </c>
      <c r="D78" s="35">
        <v>56</v>
      </c>
      <c r="E78" s="36" t="s">
        <v>74</v>
      </c>
      <c r="F78" s="34" t="s">
        <v>32</v>
      </c>
      <c r="G78" s="34">
        <v>12.3</v>
      </c>
      <c r="H78" s="42"/>
      <c r="I78" s="42"/>
      <c r="J78" s="43">
        <f xml:space="preserve"> $I$78 + $H$78</f>
        <v>0</v>
      </c>
      <c r="K78" s="43">
        <f xml:space="preserve"> ROUND(($I$78 + $H$78) * $G$78, 2)</f>
        <v>0</v>
      </c>
    </row>
    <row r="79" spans="2:11" s="5" customFormat="1" ht="30" x14ac:dyDescent="0.25">
      <c r="B79" s="28"/>
      <c r="C79" s="34">
        <v>1243554</v>
      </c>
      <c r="D79" s="35">
        <v>57</v>
      </c>
      <c r="E79" s="36" t="s">
        <v>66</v>
      </c>
      <c r="F79" s="34" t="s">
        <v>32</v>
      </c>
      <c r="G79" s="34">
        <v>18.5</v>
      </c>
      <c r="H79" s="42"/>
      <c r="I79" s="42"/>
      <c r="J79" s="43">
        <f xml:space="preserve"> $I$79 + $H$79</f>
        <v>0</v>
      </c>
      <c r="K79" s="43">
        <f xml:space="preserve"> ROUND(($I$79 + $H$79) * $G$79, 2)</f>
        <v>0</v>
      </c>
    </row>
    <row r="80" spans="2:11" s="5" customFormat="1" ht="30" x14ac:dyDescent="0.25">
      <c r="B80" s="28"/>
      <c r="C80" s="34">
        <v>1243555</v>
      </c>
      <c r="D80" s="35">
        <v>58</v>
      </c>
      <c r="E80" s="36" t="s">
        <v>67</v>
      </c>
      <c r="F80" s="34" t="s">
        <v>32</v>
      </c>
      <c r="G80" s="34">
        <v>4.4000000000000004</v>
      </c>
      <c r="H80" s="42"/>
      <c r="I80" s="42"/>
      <c r="J80" s="43">
        <f xml:space="preserve"> $I$80 + $H$80</f>
        <v>0</v>
      </c>
      <c r="K80" s="43">
        <f xml:space="preserve"> ROUND(($I$80 + $H$80) * $G$80, 2)</f>
        <v>0</v>
      </c>
    </row>
    <row r="81" spans="2:11" s="5" customFormat="1" ht="30" x14ac:dyDescent="0.25">
      <c r="B81" s="28"/>
      <c r="C81" s="34">
        <v>1243556</v>
      </c>
      <c r="D81" s="35">
        <v>59</v>
      </c>
      <c r="E81" s="36" t="s">
        <v>75</v>
      </c>
      <c r="F81" s="34" t="s">
        <v>32</v>
      </c>
      <c r="G81" s="34">
        <v>1.8</v>
      </c>
      <c r="H81" s="42"/>
      <c r="I81" s="42"/>
      <c r="J81" s="43">
        <f xml:space="preserve"> $I$81 + $H$81</f>
        <v>0</v>
      </c>
      <c r="K81" s="43">
        <f xml:space="preserve"> ROUND(($I$81 + $H$81) * $G$81, 2)</f>
        <v>0</v>
      </c>
    </row>
    <row r="82" spans="2:11" s="5" customFormat="1" ht="30" x14ac:dyDescent="0.25">
      <c r="B82" s="28"/>
      <c r="C82" s="34">
        <v>1243557</v>
      </c>
      <c r="D82" s="35">
        <v>60</v>
      </c>
      <c r="E82" s="36" t="s">
        <v>76</v>
      </c>
      <c r="F82" s="34" t="s">
        <v>32</v>
      </c>
      <c r="G82" s="34">
        <v>0.3</v>
      </c>
      <c r="H82" s="42"/>
      <c r="I82" s="42"/>
      <c r="J82" s="43">
        <f xml:space="preserve"> $I$82 + $H$82</f>
        <v>0</v>
      </c>
      <c r="K82" s="43">
        <f xml:space="preserve"> ROUND(($I$82 + $H$82) * $G$82, 2)</f>
        <v>0</v>
      </c>
    </row>
    <row r="83" spans="2:11" s="5" customFormat="1" ht="30" x14ac:dyDescent="0.25">
      <c r="B83" s="28"/>
      <c r="C83" s="34">
        <v>1243558</v>
      </c>
      <c r="D83" s="35">
        <v>61</v>
      </c>
      <c r="E83" s="36" t="s">
        <v>77</v>
      </c>
      <c r="F83" s="34" t="s">
        <v>32</v>
      </c>
      <c r="G83" s="34">
        <v>1.1200000000000001</v>
      </c>
      <c r="H83" s="42"/>
      <c r="I83" s="42"/>
      <c r="J83" s="43">
        <f xml:space="preserve"> $I$83 + $H$83</f>
        <v>0</v>
      </c>
      <c r="K83" s="43">
        <f xml:space="preserve"> ROUND(($I$83 + $H$83) * $G$83, 2)</f>
        <v>0</v>
      </c>
    </row>
    <row r="84" spans="2:11" s="5" customFormat="1" x14ac:dyDescent="0.25">
      <c r="B84" s="28"/>
      <c r="C84" s="34">
        <v>1243559</v>
      </c>
      <c r="D84" s="35">
        <v>62</v>
      </c>
      <c r="E84" s="36" t="s">
        <v>54</v>
      </c>
      <c r="F84" s="34" t="s">
        <v>36</v>
      </c>
      <c r="G84" s="34">
        <v>1.4359999999999999</v>
      </c>
      <c r="H84" s="42"/>
      <c r="I84" s="42"/>
      <c r="J84" s="43">
        <f xml:space="preserve"> $I$84 + $H$84</f>
        <v>0</v>
      </c>
      <c r="K84" s="43">
        <f xml:space="preserve"> ROUND(($I$84 + $H$84) * $G$84, 2)</f>
        <v>0</v>
      </c>
    </row>
    <row r="85" spans="2:11" s="5" customFormat="1" x14ac:dyDescent="0.25">
      <c r="B85" s="28"/>
      <c r="C85" s="34">
        <v>1243560</v>
      </c>
      <c r="D85" s="35">
        <v>63</v>
      </c>
      <c r="E85" s="36" t="s">
        <v>56</v>
      </c>
      <c r="F85" s="34" t="s">
        <v>36</v>
      </c>
      <c r="G85" s="34">
        <v>0.249</v>
      </c>
      <c r="H85" s="42"/>
      <c r="I85" s="42"/>
      <c r="J85" s="43">
        <f xml:space="preserve"> $I$85 + $H$85</f>
        <v>0</v>
      </c>
      <c r="K85" s="43">
        <f xml:space="preserve"> ROUND(($I$85 + $H$85) * $G$85, 2)</f>
        <v>0</v>
      </c>
    </row>
    <row r="86" spans="2:11" s="5" customFormat="1" x14ac:dyDescent="0.25">
      <c r="B86" s="28"/>
      <c r="C86" s="34">
        <v>1243561</v>
      </c>
      <c r="D86" s="35">
        <v>64</v>
      </c>
      <c r="E86" s="36" t="s">
        <v>57</v>
      </c>
      <c r="F86" s="34" t="s">
        <v>36</v>
      </c>
      <c r="G86" s="34">
        <v>0.34699999999999998</v>
      </c>
      <c r="H86" s="42"/>
      <c r="I86" s="42"/>
      <c r="J86" s="43">
        <f xml:space="preserve"> $I$86 + $H$86</f>
        <v>0</v>
      </c>
      <c r="K86" s="43">
        <f xml:space="preserve"> ROUND(($I$86 + $H$86) * $G$86, 2)</f>
        <v>0</v>
      </c>
    </row>
    <row r="87" spans="2:11" s="5" customFormat="1" x14ac:dyDescent="0.25">
      <c r="B87" s="28"/>
      <c r="C87" s="34">
        <v>1243562</v>
      </c>
      <c r="D87" s="35">
        <v>65</v>
      </c>
      <c r="E87" s="36" t="s">
        <v>61</v>
      </c>
      <c r="F87" s="34" t="s">
        <v>36</v>
      </c>
      <c r="G87" s="34">
        <v>1.1220000000000001</v>
      </c>
      <c r="H87" s="42"/>
      <c r="I87" s="42"/>
      <c r="J87" s="43">
        <f xml:space="preserve"> $I$87 + $H$87</f>
        <v>0</v>
      </c>
      <c r="K87" s="43">
        <f xml:space="preserve"> ROUND(($I$87 + $H$87) * $G$87, 2)</f>
        <v>0</v>
      </c>
    </row>
    <row r="88" spans="2:11" s="5" customFormat="1" x14ac:dyDescent="0.25">
      <c r="B88" s="28"/>
      <c r="C88" s="34">
        <v>1243563</v>
      </c>
      <c r="D88" s="35">
        <v>66</v>
      </c>
      <c r="E88" s="36" t="s">
        <v>62</v>
      </c>
      <c r="F88" s="34" t="s">
        <v>36</v>
      </c>
      <c r="G88" s="34">
        <v>2.2490000000000001</v>
      </c>
      <c r="H88" s="42"/>
      <c r="I88" s="42"/>
      <c r="J88" s="43">
        <f xml:space="preserve"> $I$88 + $H$88</f>
        <v>0</v>
      </c>
      <c r="K88" s="43">
        <f xml:space="preserve"> ROUND(($I$88 + $H$88) * $G$88, 2)</f>
        <v>0</v>
      </c>
    </row>
    <row r="89" spans="2:11" s="5" customFormat="1" x14ac:dyDescent="0.25">
      <c r="B89" s="28"/>
      <c r="C89" s="34">
        <v>1243564</v>
      </c>
      <c r="D89" s="35">
        <v>67</v>
      </c>
      <c r="E89" s="36" t="s">
        <v>69</v>
      </c>
      <c r="F89" s="34" t="s">
        <v>36</v>
      </c>
      <c r="G89" s="34">
        <v>0.57499999999999996</v>
      </c>
      <c r="H89" s="42"/>
      <c r="I89" s="42"/>
      <c r="J89" s="43">
        <f xml:space="preserve"> $I$89 + $H$89</f>
        <v>0</v>
      </c>
      <c r="K89" s="43">
        <f xml:space="preserve"> ROUND(($I$89 + $H$89) * $G$89, 2)</f>
        <v>0</v>
      </c>
    </row>
    <row r="90" spans="2:11" s="5" customFormat="1" x14ac:dyDescent="0.25">
      <c r="B90" s="28"/>
      <c r="C90" s="34">
        <v>1243565</v>
      </c>
      <c r="D90" s="35">
        <v>68</v>
      </c>
      <c r="E90" s="36" t="s">
        <v>72</v>
      </c>
      <c r="F90" s="34" t="s">
        <v>71</v>
      </c>
      <c r="G90" s="34">
        <v>126.2</v>
      </c>
      <c r="H90" s="42"/>
      <c r="I90" s="42"/>
      <c r="J90" s="43">
        <f xml:space="preserve"> $I$90 + $H$90</f>
        <v>0</v>
      </c>
      <c r="K90" s="43">
        <f xml:space="preserve"> ROUND(($I$90 + $H$90) * $G$90, 2)</f>
        <v>0</v>
      </c>
    </row>
    <row r="91" spans="2:11" s="5" customFormat="1" ht="45" x14ac:dyDescent="0.25">
      <c r="B91" s="28"/>
      <c r="C91" s="34">
        <v>1243566</v>
      </c>
      <c r="D91" s="35">
        <v>69</v>
      </c>
      <c r="E91" s="36" t="s">
        <v>78</v>
      </c>
      <c r="F91" s="34" t="s">
        <v>32</v>
      </c>
      <c r="G91" s="34">
        <v>103.46</v>
      </c>
      <c r="H91" s="42"/>
      <c r="I91" s="42"/>
      <c r="J91" s="43">
        <f xml:space="preserve"> $I$91 + $H$91</f>
        <v>0</v>
      </c>
      <c r="K91" s="43">
        <f xml:space="preserve"> ROUND(($I$91 + $H$91) * $G$91, 2)</f>
        <v>0</v>
      </c>
    </row>
    <row r="92" spans="2:11" s="5" customFormat="1" ht="30" x14ac:dyDescent="0.25">
      <c r="B92" s="28"/>
      <c r="C92" s="34">
        <v>1243567</v>
      </c>
      <c r="D92" s="35">
        <v>70</v>
      </c>
      <c r="E92" s="36" t="s">
        <v>67</v>
      </c>
      <c r="F92" s="34" t="s">
        <v>32</v>
      </c>
      <c r="G92" s="34">
        <v>8.1999999999999993</v>
      </c>
      <c r="H92" s="42"/>
      <c r="I92" s="42"/>
      <c r="J92" s="43">
        <f xml:space="preserve"> $I$92 + $H$92</f>
        <v>0</v>
      </c>
      <c r="K92" s="43">
        <f xml:space="preserve"> ROUND(($I$92 + $H$92) * $G$92, 2)</f>
        <v>0</v>
      </c>
    </row>
    <row r="93" spans="2:11" s="5" customFormat="1" ht="30" x14ac:dyDescent="0.25">
      <c r="B93" s="28"/>
      <c r="C93" s="34">
        <v>1243568</v>
      </c>
      <c r="D93" s="35">
        <v>71</v>
      </c>
      <c r="E93" s="36" t="s">
        <v>75</v>
      </c>
      <c r="F93" s="34" t="s">
        <v>32</v>
      </c>
      <c r="G93" s="34">
        <v>0.9</v>
      </c>
      <c r="H93" s="42"/>
      <c r="I93" s="42"/>
      <c r="J93" s="43">
        <f xml:space="preserve"> $I$93 + $H$93</f>
        <v>0</v>
      </c>
      <c r="K93" s="43">
        <f xml:space="preserve"> ROUND(($I$93 + $H$93) * $G$93, 2)</f>
        <v>0</v>
      </c>
    </row>
    <row r="94" spans="2:11" s="5" customFormat="1" ht="30" x14ac:dyDescent="0.25">
      <c r="B94" s="28"/>
      <c r="C94" s="34">
        <v>1243569</v>
      </c>
      <c r="D94" s="35">
        <v>72</v>
      </c>
      <c r="E94" s="36" t="s">
        <v>77</v>
      </c>
      <c r="F94" s="34" t="s">
        <v>32</v>
      </c>
      <c r="G94" s="34">
        <v>2.04</v>
      </c>
      <c r="H94" s="42"/>
      <c r="I94" s="42"/>
      <c r="J94" s="43">
        <f xml:space="preserve"> $I$94 + $H$94</f>
        <v>0</v>
      </c>
      <c r="K94" s="43">
        <f xml:space="preserve"> ROUND(($I$94 + $H$94) * $G$94, 2)</f>
        <v>0</v>
      </c>
    </row>
    <row r="95" spans="2:11" s="5" customFormat="1" x14ac:dyDescent="0.25">
      <c r="B95" s="28"/>
      <c r="C95" s="34">
        <v>1243570</v>
      </c>
      <c r="D95" s="35">
        <v>73</v>
      </c>
      <c r="E95" s="36" t="s">
        <v>70</v>
      </c>
      <c r="F95" s="34" t="s">
        <v>71</v>
      </c>
      <c r="G95" s="34">
        <v>349.32</v>
      </c>
      <c r="H95" s="42"/>
      <c r="I95" s="42"/>
      <c r="J95" s="43">
        <f xml:space="preserve"> $I$95 + $H$95</f>
        <v>0</v>
      </c>
      <c r="K95" s="43">
        <f xml:space="preserve"> ROUND(($I$95 + $H$95) * $G$95, 2)</f>
        <v>0</v>
      </c>
    </row>
    <row r="96" spans="2:11" s="5" customFormat="1" x14ac:dyDescent="0.25">
      <c r="B96" s="28"/>
      <c r="C96" s="34">
        <v>1243571</v>
      </c>
      <c r="D96" s="35">
        <v>74</v>
      </c>
      <c r="E96" s="36" t="s">
        <v>54</v>
      </c>
      <c r="F96" s="34" t="s">
        <v>36</v>
      </c>
      <c r="G96" s="34">
        <v>4.1180000000000003</v>
      </c>
      <c r="H96" s="42"/>
      <c r="I96" s="42"/>
      <c r="J96" s="43">
        <f xml:space="preserve"> $I$96 + $H$96</f>
        <v>0</v>
      </c>
      <c r="K96" s="43">
        <f xml:space="preserve"> ROUND(($I$96 + $H$96) * $G$96, 2)</f>
        <v>0</v>
      </c>
    </row>
    <row r="97" spans="2:11" s="5" customFormat="1" x14ac:dyDescent="0.25">
      <c r="B97" s="28"/>
      <c r="C97" s="34">
        <v>1243572</v>
      </c>
      <c r="D97" s="35">
        <v>75</v>
      </c>
      <c r="E97" s="36" t="s">
        <v>56</v>
      </c>
      <c r="F97" s="34" t="s">
        <v>36</v>
      </c>
      <c r="G97" s="34">
        <v>2.9540000000000002</v>
      </c>
      <c r="H97" s="42"/>
      <c r="I97" s="42"/>
      <c r="J97" s="43">
        <f xml:space="preserve"> $I$97 + $H$97</f>
        <v>0</v>
      </c>
      <c r="K97" s="43">
        <f xml:space="preserve"> ROUND(($I$97 + $H$97) * $G$97, 2)</f>
        <v>0</v>
      </c>
    </row>
    <row r="98" spans="2:11" s="5" customFormat="1" x14ac:dyDescent="0.25">
      <c r="B98" s="28"/>
      <c r="C98" s="34">
        <v>1243573</v>
      </c>
      <c r="D98" s="35">
        <v>76</v>
      </c>
      <c r="E98" s="36" t="s">
        <v>57</v>
      </c>
      <c r="F98" s="34" t="s">
        <v>36</v>
      </c>
      <c r="G98" s="34">
        <v>0.81499999999999995</v>
      </c>
      <c r="H98" s="42"/>
      <c r="I98" s="42"/>
      <c r="J98" s="43">
        <f xml:space="preserve"> $I$98 + $H$98</f>
        <v>0</v>
      </c>
      <c r="K98" s="43">
        <f xml:space="preserve"> ROUND(($I$98 + $H$98) * $G$98, 2)</f>
        <v>0</v>
      </c>
    </row>
    <row r="99" spans="2:11" s="5" customFormat="1" x14ac:dyDescent="0.25">
      <c r="B99" s="28"/>
      <c r="C99" s="34">
        <v>1243574</v>
      </c>
      <c r="D99" s="35">
        <v>77</v>
      </c>
      <c r="E99" s="36" t="s">
        <v>61</v>
      </c>
      <c r="F99" s="34" t="s">
        <v>36</v>
      </c>
      <c r="G99" s="34">
        <v>6.3460000000000001</v>
      </c>
      <c r="H99" s="42"/>
      <c r="I99" s="42"/>
      <c r="J99" s="43">
        <f xml:space="preserve"> $I$99 + $H$99</f>
        <v>0</v>
      </c>
      <c r="K99" s="43">
        <f xml:space="preserve"> ROUND(($I$99 + $H$99) * $G$99, 2)</f>
        <v>0</v>
      </c>
    </row>
    <row r="100" spans="2:11" s="5" customFormat="1" x14ac:dyDescent="0.25">
      <c r="B100" s="28"/>
      <c r="C100" s="34">
        <v>1243575</v>
      </c>
      <c r="D100" s="35">
        <v>78</v>
      </c>
      <c r="E100" s="36" t="s">
        <v>62</v>
      </c>
      <c r="F100" s="34" t="s">
        <v>36</v>
      </c>
      <c r="G100" s="34">
        <v>4.5529999999999999</v>
      </c>
      <c r="H100" s="42"/>
      <c r="I100" s="42"/>
      <c r="J100" s="43">
        <f xml:space="preserve"> $I$100 + $H$100</f>
        <v>0</v>
      </c>
      <c r="K100" s="43">
        <f xml:space="preserve"> ROUND(($I$100 + $H$100) * $G$100, 2)</f>
        <v>0</v>
      </c>
    </row>
    <row r="101" spans="2:11" s="5" customFormat="1" x14ac:dyDescent="0.25">
      <c r="B101" s="28"/>
      <c r="C101" s="34">
        <v>1243576</v>
      </c>
      <c r="D101" s="35">
        <v>79</v>
      </c>
      <c r="E101" s="36" t="s">
        <v>72</v>
      </c>
      <c r="F101" s="34" t="s">
        <v>71</v>
      </c>
      <c r="G101" s="34">
        <v>389.5</v>
      </c>
      <c r="H101" s="42"/>
      <c r="I101" s="42"/>
      <c r="J101" s="43">
        <f xml:space="preserve"> $I$101 + $H$101</f>
        <v>0</v>
      </c>
      <c r="K101" s="43">
        <f xml:space="preserve"> ROUND(($I$101 + $H$101) * $G$101, 2)</f>
        <v>0</v>
      </c>
    </row>
    <row r="102" spans="2:11" s="5" customFormat="1" ht="45" x14ac:dyDescent="0.25">
      <c r="B102" s="28"/>
      <c r="C102" s="34">
        <v>1243577</v>
      </c>
      <c r="D102" s="35">
        <v>80</v>
      </c>
      <c r="E102" s="36" t="s">
        <v>79</v>
      </c>
      <c r="F102" s="34" t="s">
        <v>32</v>
      </c>
      <c r="G102" s="34">
        <v>88.9</v>
      </c>
      <c r="H102" s="42"/>
      <c r="I102" s="42"/>
      <c r="J102" s="43">
        <f xml:space="preserve"> $I$102 + $H$102</f>
        <v>0</v>
      </c>
      <c r="K102" s="43">
        <f xml:space="preserve"> ROUND(($I$102 + $H$102) * $G$102, 2)</f>
        <v>0</v>
      </c>
    </row>
    <row r="103" spans="2:11" s="5" customFormat="1" x14ac:dyDescent="0.25">
      <c r="B103" s="28"/>
      <c r="C103" s="34">
        <v>1243578</v>
      </c>
      <c r="D103" s="35">
        <v>81</v>
      </c>
      <c r="E103" s="36" t="s">
        <v>54</v>
      </c>
      <c r="F103" s="34" t="s">
        <v>36</v>
      </c>
      <c r="G103" s="34">
        <v>0.14000000000000001</v>
      </c>
      <c r="H103" s="42"/>
      <c r="I103" s="42"/>
      <c r="J103" s="43">
        <f xml:space="preserve"> $I$103 + $H$103</f>
        <v>0</v>
      </c>
      <c r="K103" s="43">
        <f xml:space="preserve"> ROUND(($I$103 + $H$103) * $G$103, 2)</f>
        <v>0</v>
      </c>
    </row>
    <row r="104" spans="2:11" s="5" customFormat="1" x14ac:dyDescent="0.25">
      <c r="B104" s="28"/>
      <c r="C104" s="34">
        <v>1243579</v>
      </c>
      <c r="D104" s="35">
        <v>82</v>
      </c>
      <c r="E104" s="36" t="s">
        <v>80</v>
      </c>
      <c r="F104" s="34" t="s">
        <v>36</v>
      </c>
      <c r="G104" s="34">
        <v>14.063000000000001</v>
      </c>
      <c r="H104" s="42"/>
      <c r="I104" s="42"/>
      <c r="J104" s="43">
        <f xml:space="preserve"> $I$104 + $H$104</f>
        <v>0</v>
      </c>
      <c r="K104" s="43">
        <f xml:space="preserve"> ROUND(($I$104 + $H$104) * $G$104, 2)</f>
        <v>0</v>
      </c>
    </row>
    <row r="105" spans="2:11" s="5" customFormat="1" ht="45" x14ac:dyDescent="0.25">
      <c r="B105" s="28"/>
      <c r="C105" s="34">
        <v>1243580</v>
      </c>
      <c r="D105" s="35">
        <v>83</v>
      </c>
      <c r="E105" s="36" t="s">
        <v>81</v>
      </c>
      <c r="F105" s="34" t="s">
        <v>32</v>
      </c>
      <c r="G105" s="34">
        <v>6</v>
      </c>
      <c r="H105" s="42"/>
      <c r="I105" s="42"/>
      <c r="J105" s="43">
        <f xml:space="preserve"> $I$105 + $H$105</f>
        <v>0</v>
      </c>
      <c r="K105" s="43">
        <f xml:space="preserve"> ROUND(($I$105 + $H$105) * $G$105, 2)</f>
        <v>0</v>
      </c>
    </row>
    <row r="106" spans="2:11" s="5" customFormat="1" x14ac:dyDescent="0.25">
      <c r="B106" s="28"/>
      <c r="C106" s="34">
        <v>1243581</v>
      </c>
      <c r="D106" s="35">
        <v>84</v>
      </c>
      <c r="E106" s="36" t="s">
        <v>54</v>
      </c>
      <c r="F106" s="34" t="s">
        <v>36</v>
      </c>
      <c r="G106" s="34">
        <v>0.14499999999999999</v>
      </c>
      <c r="H106" s="42"/>
      <c r="I106" s="42"/>
      <c r="J106" s="43">
        <f xml:space="preserve"> $I$106 + $H$106</f>
        <v>0</v>
      </c>
      <c r="K106" s="43">
        <f xml:space="preserve"> ROUND(($I$106 + $H$106) * $G$106, 2)</f>
        <v>0</v>
      </c>
    </row>
    <row r="107" spans="2:11" s="5" customFormat="1" x14ac:dyDescent="0.25">
      <c r="B107" s="28"/>
      <c r="C107" s="34">
        <v>1243582</v>
      </c>
      <c r="D107" s="35">
        <v>85</v>
      </c>
      <c r="E107" s="36" t="s">
        <v>57</v>
      </c>
      <c r="F107" s="34" t="s">
        <v>36</v>
      </c>
      <c r="G107" s="34">
        <v>0.55900000000000005</v>
      </c>
      <c r="H107" s="42"/>
      <c r="I107" s="42"/>
      <c r="J107" s="43">
        <f xml:space="preserve"> $I$107 + $H$107</f>
        <v>0</v>
      </c>
      <c r="K107" s="43">
        <f xml:space="preserve"> ROUND(($I$107 + $H$107) * $G$107, 2)</f>
        <v>0</v>
      </c>
    </row>
    <row r="108" spans="2:11" s="5" customFormat="1" ht="45" x14ac:dyDescent="0.25">
      <c r="B108" s="28"/>
      <c r="C108" s="34">
        <v>1243583</v>
      </c>
      <c r="D108" s="35">
        <v>86</v>
      </c>
      <c r="E108" s="36" t="s">
        <v>82</v>
      </c>
      <c r="F108" s="34" t="s">
        <v>32</v>
      </c>
      <c r="G108" s="34">
        <v>4.2</v>
      </c>
      <c r="H108" s="42"/>
      <c r="I108" s="42"/>
      <c r="J108" s="43">
        <f xml:space="preserve"> $I$108 + $H$108</f>
        <v>0</v>
      </c>
      <c r="K108" s="43">
        <f xml:space="preserve"> ROUND(($I$108 + $H$108) * $G$108, 2)</f>
        <v>0</v>
      </c>
    </row>
    <row r="109" spans="2:11" s="5" customFormat="1" ht="30" x14ac:dyDescent="0.25">
      <c r="B109" s="28"/>
      <c r="C109" s="34">
        <v>1243584</v>
      </c>
      <c r="D109" s="35">
        <v>87</v>
      </c>
      <c r="E109" s="36" t="s">
        <v>66</v>
      </c>
      <c r="F109" s="34" t="s">
        <v>32</v>
      </c>
      <c r="G109" s="34">
        <v>0.75</v>
      </c>
      <c r="H109" s="42"/>
      <c r="I109" s="42"/>
      <c r="J109" s="43">
        <f xml:space="preserve"> $I$109 + $H$109</f>
        <v>0</v>
      </c>
      <c r="K109" s="43">
        <f xml:space="preserve"> ROUND(($I$109 + $H$109) * $G$109, 2)</f>
        <v>0</v>
      </c>
    </row>
    <row r="110" spans="2:11" s="5" customFormat="1" ht="30" x14ac:dyDescent="0.25">
      <c r="B110" s="28"/>
      <c r="C110" s="34">
        <v>1243585</v>
      </c>
      <c r="D110" s="35">
        <v>88</v>
      </c>
      <c r="E110" s="36" t="s">
        <v>83</v>
      </c>
      <c r="F110" s="34" t="s">
        <v>32</v>
      </c>
      <c r="G110" s="34">
        <v>6.1</v>
      </c>
      <c r="H110" s="42"/>
      <c r="I110" s="42"/>
      <c r="J110" s="43">
        <f xml:space="preserve"> $I$110 + $H$110</f>
        <v>0</v>
      </c>
      <c r="K110" s="43">
        <f xml:space="preserve"> ROUND(($I$110 + $H$110) * $G$110, 2)</f>
        <v>0</v>
      </c>
    </row>
    <row r="111" spans="2:11" s="5" customFormat="1" x14ac:dyDescent="0.25">
      <c r="B111" s="28"/>
      <c r="C111" s="34">
        <v>1243586</v>
      </c>
      <c r="D111" s="35">
        <v>89</v>
      </c>
      <c r="E111" s="36" t="s">
        <v>84</v>
      </c>
      <c r="F111" s="34" t="s">
        <v>36</v>
      </c>
      <c r="G111" s="34">
        <v>0.84899999999999998</v>
      </c>
      <c r="H111" s="42"/>
      <c r="I111" s="42"/>
      <c r="J111" s="43">
        <f xml:space="preserve"> $I$111 + $H$111</f>
        <v>0</v>
      </c>
      <c r="K111" s="43">
        <f xml:space="preserve"> ROUND(($I$111 + $H$111) * $G$111, 2)</f>
        <v>0</v>
      </c>
    </row>
    <row r="112" spans="2:11" s="5" customFormat="1" x14ac:dyDescent="0.25">
      <c r="B112" s="28"/>
      <c r="C112" s="34">
        <v>1243587</v>
      </c>
      <c r="D112" s="35">
        <v>90</v>
      </c>
      <c r="E112" s="36" t="s">
        <v>55</v>
      </c>
      <c r="F112" s="34" t="s">
        <v>36</v>
      </c>
      <c r="G112" s="34">
        <v>0.65800000000000003</v>
      </c>
      <c r="H112" s="42"/>
      <c r="I112" s="42"/>
      <c r="J112" s="43">
        <f xml:space="preserve"> $I$112 + $H$112</f>
        <v>0</v>
      </c>
      <c r="K112" s="43">
        <f xml:space="preserve"> ROUND(($I$112 + $H$112) * $G$112, 2)</f>
        <v>0</v>
      </c>
    </row>
    <row r="113" spans="2:11" s="5" customFormat="1" x14ac:dyDescent="0.25">
      <c r="B113" s="28"/>
      <c r="C113" s="34">
        <v>1243588</v>
      </c>
      <c r="D113" s="35">
        <v>91</v>
      </c>
      <c r="E113" s="36" t="s">
        <v>56</v>
      </c>
      <c r="F113" s="34" t="s">
        <v>36</v>
      </c>
      <c r="G113" s="34">
        <v>7.8E-2</v>
      </c>
      <c r="H113" s="42"/>
      <c r="I113" s="42"/>
      <c r="J113" s="43">
        <f xml:space="preserve"> $I$113 + $H$113</f>
        <v>0</v>
      </c>
      <c r="K113" s="43">
        <f xml:space="preserve"> ROUND(($I$113 + $H$113) * $G$113, 2)</f>
        <v>0</v>
      </c>
    </row>
    <row r="114" spans="2:11" s="5" customFormat="1" x14ac:dyDescent="0.25">
      <c r="B114" s="28"/>
      <c r="C114" s="34">
        <v>1243589</v>
      </c>
      <c r="D114" s="35">
        <v>92</v>
      </c>
      <c r="E114" s="36" t="s">
        <v>57</v>
      </c>
      <c r="F114" s="34" t="s">
        <v>36</v>
      </c>
      <c r="G114" s="34">
        <v>1.43</v>
      </c>
      <c r="H114" s="42"/>
      <c r="I114" s="42"/>
      <c r="J114" s="43">
        <f xml:space="preserve"> $I$114 + $H$114</f>
        <v>0</v>
      </c>
      <c r="K114" s="43">
        <f xml:space="preserve"> ROUND(($I$114 + $H$114) * $G$114, 2)</f>
        <v>0</v>
      </c>
    </row>
    <row r="115" spans="2:11" s="5" customFormat="1" x14ac:dyDescent="0.25">
      <c r="B115" s="28"/>
      <c r="C115" s="34">
        <v>1243590</v>
      </c>
      <c r="D115" s="35">
        <v>93</v>
      </c>
      <c r="E115" s="36" t="s">
        <v>85</v>
      </c>
      <c r="F115" s="34" t="s">
        <v>36</v>
      </c>
      <c r="G115" s="34">
        <v>2.718</v>
      </c>
      <c r="H115" s="42"/>
      <c r="I115" s="42"/>
      <c r="J115" s="43">
        <f xml:space="preserve"> $I$115 + $H$115</f>
        <v>0</v>
      </c>
      <c r="K115" s="43">
        <f xml:space="preserve"> ROUND(($I$115 + $H$115) * $G$115, 2)</f>
        <v>0</v>
      </c>
    </row>
    <row r="116" spans="2:11" s="5" customFormat="1" x14ac:dyDescent="0.25">
      <c r="B116" s="28"/>
      <c r="C116" s="34">
        <v>1243591</v>
      </c>
      <c r="D116" s="35">
        <v>94</v>
      </c>
      <c r="E116" s="36" t="s">
        <v>86</v>
      </c>
      <c r="F116" s="34" t="s">
        <v>71</v>
      </c>
      <c r="G116" s="34">
        <v>81.599999999999994</v>
      </c>
      <c r="H116" s="42"/>
      <c r="I116" s="42"/>
      <c r="J116" s="43">
        <f xml:space="preserve"> $I$116 + $H$116</f>
        <v>0</v>
      </c>
      <c r="K116" s="43">
        <f xml:space="preserve"> ROUND(($I$116 + $H$116) * $G$116, 2)</f>
        <v>0</v>
      </c>
    </row>
    <row r="117" spans="2:11" s="5" customFormat="1" ht="45" x14ac:dyDescent="0.25">
      <c r="B117" s="28"/>
      <c r="C117" s="34">
        <v>1243592</v>
      </c>
      <c r="D117" s="35">
        <v>95</v>
      </c>
      <c r="E117" s="36" t="s">
        <v>87</v>
      </c>
      <c r="F117" s="34" t="s">
        <v>36</v>
      </c>
      <c r="G117" s="34">
        <v>17.995999999999999</v>
      </c>
      <c r="H117" s="42"/>
      <c r="I117" s="42"/>
      <c r="J117" s="43">
        <f xml:space="preserve"> $I$117 + $H$117</f>
        <v>0</v>
      </c>
      <c r="K117" s="43">
        <f xml:space="preserve"> ROUND(($I$117 + $H$117) * $G$117, 2)</f>
        <v>0</v>
      </c>
    </row>
    <row r="118" spans="2:11" s="5" customFormat="1" ht="30" x14ac:dyDescent="0.25">
      <c r="B118" s="28"/>
      <c r="C118" s="34">
        <v>1243593</v>
      </c>
      <c r="D118" s="35">
        <v>96</v>
      </c>
      <c r="E118" s="36" t="s">
        <v>88</v>
      </c>
      <c r="F118" s="34" t="s">
        <v>36</v>
      </c>
      <c r="G118" s="34">
        <v>17.995999999999999</v>
      </c>
      <c r="H118" s="42"/>
      <c r="I118" s="42"/>
      <c r="J118" s="43">
        <f xml:space="preserve"> $I$118 + $H$118</f>
        <v>0</v>
      </c>
      <c r="K118" s="43">
        <f xml:space="preserve"> ROUND(($I$118 + $H$118) * $G$118, 2)</f>
        <v>0</v>
      </c>
    </row>
    <row r="119" spans="2:11" s="5" customFormat="1" ht="30" x14ac:dyDescent="0.25">
      <c r="B119" s="28"/>
      <c r="C119" s="34">
        <v>1243594</v>
      </c>
      <c r="D119" s="35">
        <v>97</v>
      </c>
      <c r="E119" s="36" t="s">
        <v>89</v>
      </c>
      <c r="F119" s="34" t="s">
        <v>90</v>
      </c>
      <c r="G119" s="34">
        <v>240</v>
      </c>
      <c r="H119" s="42"/>
      <c r="I119" s="42"/>
      <c r="J119" s="43">
        <f xml:space="preserve"> $I$119 + $H$119</f>
        <v>0</v>
      </c>
      <c r="K119" s="43">
        <f xml:space="preserve"> ROUND(($I$119 + $H$119) * $G$119, 2)</f>
        <v>0</v>
      </c>
    </row>
    <row r="120" spans="2:11" s="5" customFormat="1" x14ac:dyDescent="0.25">
      <c r="B120" s="28"/>
      <c r="C120" s="34">
        <v>1243595</v>
      </c>
      <c r="D120" s="35">
        <v>98</v>
      </c>
      <c r="E120" s="36" t="s">
        <v>91</v>
      </c>
      <c r="F120" s="34" t="s">
        <v>90</v>
      </c>
      <c r="G120" s="34">
        <v>69</v>
      </c>
      <c r="H120" s="42"/>
      <c r="I120" s="42"/>
      <c r="J120" s="43">
        <f xml:space="preserve"> $I$120 + $H$120</f>
        <v>0</v>
      </c>
      <c r="K120" s="43">
        <f xml:space="preserve"> ROUND(($I$120 + $H$120) * $G$120, 2)</f>
        <v>0</v>
      </c>
    </row>
    <row r="121" spans="2:11" s="5" customFormat="1" x14ac:dyDescent="0.25">
      <c r="B121" s="28"/>
      <c r="C121" s="34">
        <v>1243596</v>
      </c>
      <c r="D121" s="35">
        <v>99</v>
      </c>
      <c r="E121" s="36" t="s">
        <v>92</v>
      </c>
      <c r="F121" s="34" t="s">
        <v>93</v>
      </c>
      <c r="G121" s="34">
        <v>112</v>
      </c>
      <c r="H121" s="42"/>
      <c r="I121" s="42"/>
      <c r="J121" s="43">
        <f xml:space="preserve"> $I$121 + $H$121</f>
        <v>0</v>
      </c>
      <c r="K121" s="43">
        <f xml:space="preserve"> ROUND(($I$121 + $H$121) * $G$121, 2)</f>
        <v>0</v>
      </c>
    </row>
    <row r="122" spans="2:11" s="5" customFormat="1" ht="30" x14ac:dyDescent="0.25">
      <c r="B122" s="28"/>
      <c r="C122" s="34">
        <v>1243597</v>
      </c>
      <c r="D122" s="35">
        <v>100</v>
      </c>
      <c r="E122" s="36" t="s">
        <v>88</v>
      </c>
      <c r="F122" s="34" t="s">
        <v>36</v>
      </c>
      <c r="G122" s="34">
        <v>0.3</v>
      </c>
      <c r="H122" s="42"/>
      <c r="I122" s="42"/>
      <c r="J122" s="43">
        <f xml:space="preserve"> $I$122 + $H$122</f>
        <v>0</v>
      </c>
      <c r="K122" s="43">
        <f xml:space="preserve"> ROUND(($I$122 + $H$122) * $G$122, 2)</f>
        <v>0</v>
      </c>
    </row>
    <row r="123" spans="2:11" s="4" customFormat="1" x14ac:dyDescent="0.25">
      <c r="B123" s="27"/>
      <c r="C123" s="30"/>
      <c r="D123" s="31">
        <v>2</v>
      </c>
      <c r="E123" s="32" t="s">
        <v>94</v>
      </c>
      <c r="F123" s="33"/>
      <c r="G123" s="33"/>
      <c r="H123" s="44"/>
      <c r="I123" s="44"/>
      <c r="J123" s="40"/>
      <c r="K123" s="45">
        <f>ROUND(SUM($K$124:$K$250), 2)</f>
        <v>0</v>
      </c>
    </row>
    <row r="124" spans="2:11" s="5" customFormat="1" ht="30" x14ac:dyDescent="0.25">
      <c r="B124" s="28"/>
      <c r="C124" s="34">
        <v>1243598</v>
      </c>
      <c r="D124" s="35">
        <v>1</v>
      </c>
      <c r="E124" s="36" t="s">
        <v>31</v>
      </c>
      <c r="F124" s="34" t="s">
        <v>32</v>
      </c>
      <c r="G124" s="34">
        <v>1250</v>
      </c>
      <c r="H124" s="42"/>
      <c r="I124" s="42"/>
      <c r="J124" s="43">
        <f xml:space="preserve"> $I$124 + $H$124</f>
        <v>0</v>
      </c>
      <c r="K124" s="43">
        <f xml:space="preserve"> ROUND(($I$124 + $H$124) * $G$124, 2)</f>
        <v>0</v>
      </c>
    </row>
    <row r="125" spans="2:11" s="5" customFormat="1" ht="30" x14ac:dyDescent="0.25">
      <c r="B125" s="28"/>
      <c r="C125" s="34">
        <v>1243599</v>
      </c>
      <c r="D125" s="35">
        <v>2</v>
      </c>
      <c r="E125" s="36" t="s">
        <v>33</v>
      </c>
      <c r="F125" s="34" t="s">
        <v>32</v>
      </c>
      <c r="G125" s="34">
        <v>5060</v>
      </c>
      <c r="H125" s="42"/>
      <c r="I125" s="42"/>
      <c r="J125" s="43">
        <f xml:space="preserve"> $I$125 + $H$125</f>
        <v>0</v>
      </c>
      <c r="K125" s="43">
        <f xml:space="preserve"> ROUND(($I$125 + $H$125) * $G$125, 2)</f>
        <v>0</v>
      </c>
    </row>
    <row r="126" spans="2:11" s="5" customFormat="1" x14ac:dyDescent="0.25">
      <c r="B126" s="28"/>
      <c r="C126" s="34">
        <v>1243600</v>
      </c>
      <c r="D126" s="35">
        <v>3</v>
      </c>
      <c r="E126" s="36" t="s">
        <v>34</v>
      </c>
      <c r="F126" s="34" t="s">
        <v>32</v>
      </c>
      <c r="G126" s="34">
        <v>330</v>
      </c>
      <c r="H126" s="42"/>
      <c r="I126" s="42"/>
      <c r="J126" s="43">
        <f xml:space="preserve"> $I$126 + $H$126</f>
        <v>0</v>
      </c>
      <c r="K126" s="43">
        <f xml:space="preserve"> ROUND(($I$126 + $H$126) * $G$126, 2)</f>
        <v>0</v>
      </c>
    </row>
    <row r="127" spans="2:11" s="5" customFormat="1" x14ac:dyDescent="0.25">
      <c r="B127" s="28"/>
      <c r="C127" s="34">
        <v>1243601</v>
      </c>
      <c r="D127" s="35">
        <v>4</v>
      </c>
      <c r="E127" s="36" t="s">
        <v>35</v>
      </c>
      <c r="F127" s="34" t="s">
        <v>36</v>
      </c>
      <c r="G127" s="34">
        <v>9100</v>
      </c>
      <c r="H127" s="42"/>
      <c r="I127" s="42"/>
      <c r="J127" s="43">
        <f xml:space="preserve"> $I$127 + $H$127</f>
        <v>0</v>
      </c>
      <c r="K127" s="43">
        <f xml:space="preserve"> ROUND(($I$127 + $H$127) * $G$127, 2)</f>
        <v>0</v>
      </c>
    </row>
    <row r="128" spans="2:11" s="5" customFormat="1" ht="30" x14ac:dyDescent="0.25">
      <c r="B128" s="28"/>
      <c r="C128" s="34">
        <v>1243602</v>
      </c>
      <c r="D128" s="35">
        <v>5</v>
      </c>
      <c r="E128" s="36" t="s">
        <v>37</v>
      </c>
      <c r="F128" s="34" t="s">
        <v>32</v>
      </c>
      <c r="G128" s="34">
        <v>1640</v>
      </c>
      <c r="H128" s="42"/>
      <c r="I128" s="42"/>
      <c r="J128" s="43">
        <f xml:space="preserve"> $I$128 + $H$128</f>
        <v>0</v>
      </c>
      <c r="K128" s="43">
        <f xml:space="preserve"> ROUND(($I$128 + $H$128) * $G$128, 2)</f>
        <v>0</v>
      </c>
    </row>
    <row r="129" spans="2:11" s="5" customFormat="1" ht="30" x14ac:dyDescent="0.25">
      <c r="B129" s="28"/>
      <c r="C129" s="34">
        <v>1243603</v>
      </c>
      <c r="D129" s="35">
        <v>6</v>
      </c>
      <c r="E129" s="36" t="s">
        <v>38</v>
      </c>
      <c r="F129" s="34" t="s">
        <v>32</v>
      </c>
      <c r="G129" s="34">
        <v>1640</v>
      </c>
      <c r="H129" s="42"/>
      <c r="I129" s="42"/>
      <c r="J129" s="43">
        <f xml:space="preserve"> $I$129 + $H$129</f>
        <v>0</v>
      </c>
      <c r="K129" s="43">
        <f xml:space="preserve"> ROUND(($I$129 + $H$129) * $G$129, 2)</f>
        <v>0</v>
      </c>
    </row>
    <row r="130" spans="2:11" s="5" customFormat="1" x14ac:dyDescent="0.25">
      <c r="B130" s="28"/>
      <c r="C130" s="34">
        <v>1243604</v>
      </c>
      <c r="D130" s="35">
        <v>7</v>
      </c>
      <c r="E130" s="36" t="s">
        <v>39</v>
      </c>
      <c r="F130" s="34" t="s">
        <v>32</v>
      </c>
      <c r="G130" s="34">
        <v>650</v>
      </c>
      <c r="H130" s="42"/>
      <c r="I130" s="42"/>
      <c r="J130" s="43">
        <f xml:space="preserve"> $I$130 + $H$130</f>
        <v>0</v>
      </c>
      <c r="K130" s="43">
        <f xml:space="preserve"> ROUND(($I$130 + $H$130) * $G$130, 2)</f>
        <v>0</v>
      </c>
    </row>
    <row r="131" spans="2:11" s="5" customFormat="1" x14ac:dyDescent="0.25">
      <c r="B131" s="28"/>
      <c r="C131" s="34">
        <v>1243605</v>
      </c>
      <c r="D131" s="35">
        <v>8</v>
      </c>
      <c r="E131" s="36" t="s">
        <v>40</v>
      </c>
      <c r="F131" s="34" t="s">
        <v>32</v>
      </c>
      <c r="G131" s="34">
        <v>650</v>
      </c>
      <c r="H131" s="42"/>
      <c r="I131" s="42"/>
      <c r="J131" s="43">
        <f xml:space="preserve"> $I$131 + $H$131</f>
        <v>0</v>
      </c>
      <c r="K131" s="43">
        <f xml:space="preserve"> ROUND(($I$131 + $H$131) * $G$131, 2)</f>
        <v>0</v>
      </c>
    </row>
    <row r="132" spans="2:11" s="5" customFormat="1" x14ac:dyDescent="0.25">
      <c r="B132" s="28"/>
      <c r="C132" s="34">
        <v>1243606</v>
      </c>
      <c r="D132" s="35">
        <v>9</v>
      </c>
      <c r="E132" s="36" t="s">
        <v>41</v>
      </c>
      <c r="F132" s="34" t="s">
        <v>32</v>
      </c>
      <c r="G132" s="34">
        <v>650</v>
      </c>
      <c r="H132" s="42"/>
      <c r="I132" s="42"/>
      <c r="J132" s="43">
        <f xml:space="preserve"> $I$132 + $H$132</f>
        <v>0</v>
      </c>
      <c r="K132" s="43">
        <f xml:space="preserve"> ROUND(($I$132 + $H$132) * $G$132, 2)</f>
        <v>0</v>
      </c>
    </row>
    <row r="133" spans="2:11" s="5" customFormat="1" ht="30" x14ac:dyDescent="0.25">
      <c r="B133" s="28"/>
      <c r="C133" s="34">
        <v>1243607</v>
      </c>
      <c r="D133" s="35">
        <v>10</v>
      </c>
      <c r="E133" s="36" t="s">
        <v>42</v>
      </c>
      <c r="F133" s="34" t="s">
        <v>32</v>
      </c>
      <c r="G133" s="34">
        <v>760</v>
      </c>
      <c r="H133" s="42"/>
      <c r="I133" s="42"/>
      <c r="J133" s="43">
        <f xml:space="preserve"> $I$133 + $H$133</f>
        <v>0</v>
      </c>
      <c r="K133" s="43">
        <f xml:space="preserve"> ROUND(($I$133 + $H$133) * $G$133, 2)</f>
        <v>0</v>
      </c>
    </row>
    <row r="134" spans="2:11" s="5" customFormat="1" ht="30" x14ac:dyDescent="0.25">
      <c r="B134" s="28"/>
      <c r="C134" s="34">
        <v>1243608</v>
      </c>
      <c r="D134" s="35">
        <v>11</v>
      </c>
      <c r="E134" s="36" t="s">
        <v>95</v>
      </c>
      <c r="F134" s="34" t="s">
        <v>32</v>
      </c>
      <c r="G134" s="34">
        <v>495.5</v>
      </c>
      <c r="H134" s="42"/>
      <c r="I134" s="42"/>
      <c r="J134" s="43">
        <f xml:space="preserve"> $I$134 + $H$134</f>
        <v>0</v>
      </c>
      <c r="K134" s="43">
        <f xml:space="preserve"> ROUND(($I$134 + $H$134) * $G$134, 2)</f>
        <v>0</v>
      </c>
    </row>
    <row r="135" spans="2:11" s="5" customFormat="1" x14ac:dyDescent="0.25">
      <c r="B135" s="28"/>
      <c r="C135" s="34">
        <v>1243609</v>
      </c>
      <c r="D135" s="35">
        <v>12</v>
      </c>
      <c r="E135" s="36" t="s">
        <v>44</v>
      </c>
      <c r="F135" s="34" t="s">
        <v>45</v>
      </c>
      <c r="G135" s="34">
        <v>30</v>
      </c>
      <c r="H135" s="42"/>
      <c r="I135" s="42"/>
      <c r="J135" s="43">
        <f xml:space="preserve"> $I$135 + $H$135</f>
        <v>0</v>
      </c>
      <c r="K135" s="43">
        <f xml:space="preserve"> ROUND(($I$135 + $H$135) * $G$135, 2)</f>
        <v>0</v>
      </c>
    </row>
    <row r="136" spans="2:11" s="5" customFormat="1" x14ac:dyDescent="0.25">
      <c r="B136" s="28"/>
      <c r="C136" s="34">
        <v>1243610</v>
      </c>
      <c r="D136" s="35">
        <v>13</v>
      </c>
      <c r="E136" s="36" t="s">
        <v>46</v>
      </c>
      <c r="F136" s="34" t="s">
        <v>32</v>
      </c>
      <c r="G136" s="34">
        <v>151.80000000000001</v>
      </c>
      <c r="H136" s="42"/>
      <c r="I136" s="42"/>
      <c r="J136" s="43">
        <f xml:space="preserve"> $I$136 + $H$136</f>
        <v>0</v>
      </c>
      <c r="K136" s="43">
        <f xml:space="preserve"> ROUND(($I$136 + $H$136) * $G$136, 2)</f>
        <v>0</v>
      </c>
    </row>
    <row r="137" spans="2:11" s="5" customFormat="1" x14ac:dyDescent="0.25">
      <c r="B137" s="28"/>
      <c r="C137" s="34">
        <v>1243611</v>
      </c>
      <c r="D137" s="35">
        <v>14</v>
      </c>
      <c r="E137" s="36" t="s">
        <v>47</v>
      </c>
      <c r="F137" s="34" t="s">
        <v>36</v>
      </c>
      <c r="G137" s="34">
        <v>8.7420000000000009</v>
      </c>
      <c r="H137" s="42"/>
      <c r="I137" s="42"/>
      <c r="J137" s="43">
        <f xml:space="preserve"> $I$137 + $H$137</f>
        <v>0</v>
      </c>
      <c r="K137" s="43">
        <f xml:space="preserve"> ROUND(($I$137 + $H$137) * $G$137, 2)</f>
        <v>0</v>
      </c>
    </row>
    <row r="138" spans="2:11" s="5" customFormat="1" ht="30" x14ac:dyDescent="0.25">
      <c r="B138" s="28"/>
      <c r="C138" s="34">
        <v>1243612</v>
      </c>
      <c r="D138" s="35">
        <v>15</v>
      </c>
      <c r="E138" s="36" t="s">
        <v>48</v>
      </c>
      <c r="F138" s="34" t="s">
        <v>32</v>
      </c>
      <c r="G138" s="34">
        <v>121.5</v>
      </c>
      <c r="H138" s="42"/>
      <c r="I138" s="42"/>
      <c r="J138" s="43">
        <f xml:space="preserve"> $I$138 + $H$138</f>
        <v>0</v>
      </c>
      <c r="K138" s="43">
        <f xml:space="preserve"> ROUND(($I$138 + $H$138) * $G$138, 2)</f>
        <v>0</v>
      </c>
    </row>
    <row r="139" spans="2:11" s="5" customFormat="1" x14ac:dyDescent="0.25">
      <c r="B139" s="28"/>
      <c r="C139" s="34">
        <v>1243613</v>
      </c>
      <c r="D139" s="35">
        <v>16</v>
      </c>
      <c r="E139" s="36" t="s">
        <v>49</v>
      </c>
      <c r="F139" s="34" t="s">
        <v>45</v>
      </c>
      <c r="G139" s="34">
        <v>562.5</v>
      </c>
      <c r="H139" s="42"/>
      <c r="I139" s="42"/>
      <c r="J139" s="43">
        <f xml:space="preserve"> $I$139 + $H$139</f>
        <v>0</v>
      </c>
      <c r="K139" s="43">
        <f xml:space="preserve"> ROUND(($I$139 + $H$139) * $G$139, 2)</f>
        <v>0</v>
      </c>
    </row>
    <row r="140" spans="2:11" s="5" customFormat="1" x14ac:dyDescent="0.25">
      <c r="B140" s="28"/>
      <c r="C140" s="34">
        <v>1243614</v>
      </c>
      <c r="D140" s="35">
        <v>17</v>
      </c>
      <c r="E140" s="36" t="s">
        <v>50</v>
      </c>
      <c r="F140" s="34" t="s">
        <v>32</v>
      </c>
      <c r="G140" s="34">
        <v>20</v>
      </c>
      <c r="H140" s="42"/>
      <c r="I140" s="42"/>
      <c r="J140" s="43">
        <f xml:space="preserve"> $I$140 + $H$140</f>
        <v>0</v>
      </c>
      <c r="K140" s="43">
        <f xml:space="preserve"> ROUND(($I$140 + $H$140) * $G$140, 2)</f>
        <v>0</v>
      </c>
    </row>
    <row r="141" spans="2:11" s="5" customFormat="1" ht="30" x14ac:dyDescent="0.25">
      <c r="B141" s="28"/>
      <c r="C141" s="34">
        <v>1243615</v>
      </c>
      <c r="D141" s="35">
        <v>18</v>
      </c>
      <c r="E141" s="36" t="s">
        <v>51</v>
      </c>
      <c r="F141" s="34" t="s">
        <v>32</v>
      </c>
      <c r="G141" s="34">
        <v>309</v>
      </c>
      <c r="H141" s="42"/>
      <c r="I141" s="42"/>
      <c r="J141" s="43">
        <f xml:space="preserve"> $I$141 + $H$141</f>
        <v>0</v>
      </c>
      <c r="K141" s="43">
        <f xml:space="preserve"> ROUND(($I$141 + $H$141) * $G$141, 2)</f>
        <v>0</v>
      </c>
    </row>
    <row r="142" spans="2:11" s="5" customFormat="1" x14ac:dyDescent="0.25">
      <c r="B142" s="28"/>
      <c r="C142" s="34">
        <v>1243616</v>
      </c>
      <c r="D142" s="35">
        <v>19</v>
      </c>
      <c r="E142" s="36" t="s">
        <v>54</v>
      </c>
      <c r="F142" s="34" t="s">
        <v>36</v>
      </c>
      <c r="G142" s="34">
        <v>8.4410000000000007</v>
      </c>
      <c r="H142" s="42"/>
      <c r="I142" s="42"/>
      <c r="J142" s="43">
        <f xml:space="preserve"> $I$142 + $H$142</f>
        <v>0</v>
      </c>
      <c r="K142" s="43">
        <f xml:space="preserve"> ROUND(($I$142 + $H$142) * $G$142, 2)</f>
        <v>0</v>
      </c>
    </row>
    <row r="143" spans="2:11" s="5" customFormat="1" x14ac:dyDescent="0.25">
      <c r="B143" s="28"/>
      <c r="C143" s="34">
        <v>1243617</v>
      </c>
      <c r="D143" s="35">
        <v>20</v>
      </c>
      <c r="E143" s="36" t="s">
        <v>56</v>
      </c>
      <c r="F143" s="34" t="s">
        <v>36</v>
      </c>
      <c r="G143" s="34">
        <v>0.93</v>
      </c>
      <c r="H143" s="42"/>
      <c r="I143" s="42"/>
      <c r="J143" s="43">
        <f xml:space="preserve"> $I$143 + $H$143</f>
        <v>0</v>
      </c>
      <c r="K143" s="43">
        <f xml:space="preserve"> ROUND(($I$143 + $H$143) * $G$143, 2)</f>
        <v>0</v>
      </c>
    </row>
    <row r="144" spans="2:11" s="5" customFormat="1" x14ac:dyDescent="0.25">
      <c r="B144" s="28"/>
      <c r="C144" s="34">
        <v>1243618</v>
      </c>
      <c r="D144" s="35">
        <v>21</v>
      </c>
      <c r="E144" s="36" t="s">
        <v>58</v>
      </c>
      <c r="F144" s="34" t="s">
        <v>36</v>
      </c>
      <c r="G144" s="34">
        <v>0.72099999999999997</v>
      </c>
      <c r="H144" s="42"/>
      <c r="I144" s="42"/>
      <c r="J144" s="43">
        <f xml:space="preserve"> $I$144 + $H$144</f>
        <v>0</v>
      </c>
      <c r="K144" s="43">
        <f xml:space="preserve"> ROUND(($I$144 + $H$144) * $G$144, 2)</f>
        <v>0</v>
      </c>
    </row>
    <row r="145" spans="2:11" s="5" customFormat="1" x14ac:dyDescent="0.25">
      <c r="B145" s="28"/>
      <c r="C145" s="34">
        <v>1243619</v>
      </c>
      <c r="D145" s="35">
        <v>22</v>
      </c>
      <c r="E145" s="36" t="s">
        <v>59</v>
      </c>
      <c r="F145" s="34" t="s">
        <v>36</v>
      </c>
      <c r="G145" s="34">
        <v>0.68799999999999994</v>
      </c>
      <c r="H145" s="42"/>
      <c r="I145" s="42"/>
      <c r="J145" s="43">
        <f xml:space="preserve"> $I$145 + $H$145</f>
        <v>0</v>
      </c>
      <c r="K145" s="43">
        <f xml:space="preserve"> ROUND(($I$145 + $H$145) * $G$145, 2)</f>
        <v>0</v>
      </c>
    </row>
    <row r="146" spans="2:11" s="5" customFormat="1" x14ac:dyDescent="0.25">
      <c r="B146" s="28"/>
      <c r="C146" s="34">
        <v>1243620</v>
      </c>
      <c r="D146" s="35">
        <v>23</v>
      </c>
      <c r="E146" s="36" t="s">
        <v>60</v>
      </c>
      <c r="F146" s="34" t="s">
        <v>36</v>
      </c>
      <c r="G146" s="34">
        <v>1.901</v>
      </c>
      <c r="H146" s="42"/>
      <c r="I146" s="42"/>
      <c r="J146" s="43">
        <f xml:space="preserve"> $I$146 + $H$146</f>
        <v>0</v>
      </c>
      <c r="K146" s="43">
        <f xml:space="preserve"> ROUND(($I$146 + $H$146) * $G$146, 2)</f>
        <v>0</v>
      </c>
    </row>
    <row r="147" spans="2:11" s="5" customFormat="1" x14ac:dyDescent="0.25">
      <c r="B147" s="28"/>
      <c r="C147" s="34">
        <v>1243621</v>
      </c>
      <c r="D147" s="35">
        <v>24</v>
      </c>
      <c r="E147" s="36" t="s">
        <v>61</v>
      </c>
      <c r="F147" s="34" t="s">
        <v>36</v>
      </c>
      <c r="G147" s="34">
        <v>9.2140000000000004</v>
      </c>
      <c r="H147" s="42"/>
      <c r="I147" s="42"/>
      <c r="J147" s="43">
        <f xml:space="preserve"> $I$147 + $H$147</f>
        <v>0</v>
      </c>
      <c r="K147" s="43">
        <f xml:space="preserve"> ROUND(($I$147 + $H$147) * $G$147, 2)</f>
        <v>0</v>
      </c>
    </row>
    <row r="148" spans="2:11" s="5" customFormat="1" x14ac:dyDescent="0.25">
      <c r="B148" s="28"/>
      <c r="C148" s="34">
        <v>1243622</v>
      </c>
      <c r="D148" s="35">
        <v>25</v>
      </c>
      <c r="E148" s="36" t="s">
        <v>62</v>
      </c>
      <c r="F148" s="34" t="s">
        <v>36</v>
      </c>
      <c r="G148" s="34">
        <v>7.5919999999999996</v>
      </c>
      <c r="H148" s="42"/>
      <c r="I148" s="42"/>
      <c r="J148" s="43">
        <f xml:space="preserve"> $I$148 + $H$148</f>
        <v>0</v>
      </c>
      <c r="K148" s="43">
        <f xml:space="preserve"> ROUND(($I$148 + $H$148) * $G$148, 2)</f>
        <v>0</v>
      </c>
    </row>
    <row r="149" spans="2:11" s="5" customFormat="1" ht="45" x14ac:dyDescent="0.25">
      <c r="B149" s="28"/>
      <c r="C149" s="34">
        <v>1243623</v>
      </c>
      <c r="D149" s="35">
        <v>26</v>
      </c>
      <c r="E149" s="36" t="s">
        <v>96</v>
      </c>
      <c r="F149" s="34" t="s">
        <v>32</v>
      </c>
      <c r="G149" s="34">
        <v>519.79999999999995</v>
      </c>
      <c r="H149" s="42"/>
      <c r="I149" s="42"/>
      <c r="J149" s="43">
        <f xml:space="preserve"> $I$149 + $H$149</f>
        <v>0</v>
      </c>
      <c r="K149" s="43">
        <f xml:space="preserve"> ROUND(($I$149 + $H$149) * $G$149, 2)</f>
        <v>0</v>
      </c>
    </row>
    <row r="150" spans="2:11" s="5" customFormat="1" ht="30" x14ac:dyDescent="0.25">
      <c r="B150" s="28"/>
      <c r="C150" s="34">
        <v>1243624</v>
      </c>
      <c r="D150" s="35">
        <v>27</v>
      </c>
      <c r="E150" s="36" t="s">
        <v>64</v>
      </c>
      <c r="F150" s="34" t="s">
        <v>32</v>
      </c>
      <c r="G150" s="34">
        <v>10.8</v>
      </c>
      <c r="H150" s="42"/>
      <c r="I150" s="42"/>
      <c r="J150" s="43">
        <f xml:space="preserve"> $I$150 + $H$150</f>
        <v>0</v>
      </c>
      <c r="K150" s="43">
        <f xml:space="preserve"> ROUND(($I$150 + $H$150) * $G$150, 2)</f>
        <v>0</v>
      </c>
    </row>
    <row r="151" spans="2:11" s="5" customFormat="1" x14ac:dyDescent="0.25">
      <c r="B151" s="28"/>
      <c r="C151" s="34">
        <v>1243625</v>
      </c>
      <c r="D151" s="35">
        <v>28</v>
      </c>
      <c r="E151" s="36" t="s">
        <v>54</v>
      </c>
      <c r="F151" s="34" t="s">
        <v>36</v>
      </c>
      <c r="G151" s="34">
        <v>0.55300000000000005</v>
      </c>
      <c r="H151" s="42"/>
      <c r="I151" s="42"/>
      <c r="J151" s="43">
        <f xml:space="preserve"> $I$151 + $H$151</f>
        <v>0</v>
      </c>
      <c r="K151" s="43">
        <f xml:space="preserve"> ROUND(($I$151 + $H$151) * $G$151, 2)</f>
        <v>0</v>
      </c>
    </row>
    <row r="152" spans="2:11" s="5" customFormat="1" x14ac:dyDescent="0.25">
      <c r="B152" s="28"/>
      <c r="C152" s="34">
        <v>1243626</v>
      </c>
      <c r="D152" s="35">
        <v>29</v>
      </c>
      <c r="E152" s="36" t="s">
        <v>56</v>
      </c>
      <c r="F152" s="34" t="s">
        <v>36</v>
      </c>
      <c r="G152" s="34">
        <v>87.372</v>
      </c>
      <c r="H152" s="42"/>
      <c r="I152" s="42"/>
      <c r="J152" s="43">
        <f xml:space="preserve"> $I$152 + $H$152</f>
        <v>0</v>
      </c>
      <c r="K152" s="43">
        <f xml:space="preserve"> ROUND(($I$152 + $H$152) * $G$152, 2)</f>
        <v>0</v>
      </c>
    </row>
    <row r="153" spans="2:11" s="5" customFormat="1" x14ac:dyDescent="0.25">
      <c r="B153" s="28"/>
      <c r="C153" s="34">
        <v>1243627</v>
      </c>
      <c r="D153" s="35">
        <v>30</v>
      </c>
      <c r="E153" s="36" t="s">
        <v>58</v>
      </c>
      <c r="F153" s="34" t="s">
        <v>36</v>
      </c>
      <c r="G153" s="34">
        <v>0.23200000000000001</v>
      </c>
      <c r="H153" s="42"/>
      <c r="I153" s="42"/>
      <c r="J153" s="43">
        <f xml:space="preserve"> $I$153 + $H$153</f>
        <v>0</v>
      </c>
      <c r="K153" s="43">
        <f xml:space="preserve"> ROUND(($I$153 + $H$153) * $G$153, 2)</f>
        <v>0</v>
      </c>
    </row>
    <row r="154" spans="2:11" s="5" customFormat="1" x14ac:dyDescent="0.25">
      <c r="B154" s="28"/>
      <c r="C154" s="34">
        <v>1243628</v>
      </c>
      <c r="D154" s="35">
        <v>31</v>
      </c>
      <c r="E154" s="36" t="s">
        <v>59</v>
      </c>
      <c r="F154" s="34" t="s">
        <v>36</v>
      </c>
      <c r="G154" s="34">
        <v>0.45400000000000001</v>
      </c>
      <c r="H154" s="42"/>
      <c r="I154" s="42"/>
      <c r="J154" s="43">
        <f xml:space="preserve"> $I$154 + $H$154</f>
        <v>0</v>
      </c>
      <c r="K154" s="43">
        <f xml:space="preserve"> ROUND(($I$154 + $H$154) * $G$154, 2)</f>
        <v>0</v>
      </c>
    </row>
    <row r="155" spans="2:11" s="5" customFormat="1" ht="30" x14ac:dyDescent="0.25">
      <c r="B155" s="28"/>
      <c r="C155" s="34">
        <v>1243629</v>
      </c>
      <c r="D155" s="35">
        <v>32</v>
      </c>
      <c r="E155" s="36" t="s">
        <v>97</v>
      </c>
      <c r="F155" s="34" t="s">
        <v>32</v>
      </c>
      <c r="G155" s="34">
        <v>31.08</v>
      </c>
      <c r="H155" s="42"/>
      <c r="I155" s="42"/>
      <c r="J155" s="43">
        <f xml:space="preserve"> $I$155 + $H$155</f>
        <v>0</v>
      </c>
      <c r="K155" s="43">
        <f xml:space="preserve"> ROUND(($I$155 + $H$155) * $G$155, 2)</f>
        <v>0</v>
      </c>
    </row>
    <row r="156" spans="2:11" s="5" customFormat="1" ht="30" x14ac:dyDescent="0.25">
      <c r="B156" s="28"/>
      <c r="C156" s="34">
        <v>1243630</v>
      </c>
      <c r="D156" s="35">
        <v>33</v>
      </c>
      <c r="E156" s="36" t="s">
        <v>66</v>
      </c>
      <c r="F156" s="34" t="s">
        <v>32</v>
      </c>
      <c r="G156" s="34">
        <v>49.4</v>
      </c>
      <c r="H156" s="42"/>
      <c r="I156" s="42"/>
      <c r="J156" s="43">
        <f xml:space="preserve"> $I$156 + $H$156</f>
        <v>0</v>
      </c>
      <c r="K156" s="43">
        <f xml:space="preserve"> ROUND(($I$156 + $H$156) * $G$156, 2)</f>
        <v>0</v>
      </c>
    </row>
    <row r="157" spans="2:11" s="5" customFormat="1" x14ac:dyDescent="0.25">
      <c r="B157" s="28"/>
      <c r="C157" s="34">
        <v>1243631</v>
      </c>
      <c r="D157" s="35">
        <v>34</v>
      </c>
      <c r="E157" s="36" t="s">
        <v>54</v>
      </c>
      <c r="F157" s="34" t="s">
        <v>36</v>
      </c>
      <c r="G157" s="34">
        <v>3.4740000000000002</v>
      </c>
      <c r="H157" s="42"/>
      <c r="I157" s="42"/>
      <c r="J157" s="43">
        <f xml:space="preserve"> $I$157 + $H$157</f>
        <v>0</v>
      </c>
      <c r="K157" s="43">
        <f xml:space="preserve"> ROUND(($I$157 + $H$157) * $G$157, 2)</f>
        <v>0</v>
      </c>
    </row>
    <row r="158" spans="2:11" s="5" customFormat="1" x14ac:dyDescent="0.25">
      <c r="B158" s="28"/>
      <c r="C158" s="34">
        <v>1243632</v>
      </c>
      <c r="D158" s="35">
        <v>35</v>
      </c>
      <c r="E158" s="36" t="s">
        <v>98</v>
      </c>
      <c r="F158" s="34" t="s">
        <v>36</v>
      </c>
      <c r="G158" s="34">
        <v>0.312</v>
      </c>
      <c r="H158" s="42"/>
      <c r="I158" s="42"/>
      <c r="J158" s="43">
        <f xml:space="preserve"> $I$158 + $H$158</f>
        <v>0</v>
      </c>
      <c r="K158" s="43">
        <f xml:space="preserve"> ROUND(($I$158 + $H$158) * $G$158, 2)</f>
        <v>0</v>
      </c>
    </row>
    <row r="159" spans="2:11" s="5" customFormat="1" x14ac:dyDescent="0.25">
      <c r="B159" s="28"/>
      <c r="C159" s="34">
        <v>1243633</v>
      </c>
      <c r="D159" s="35">
        <v>36</v>
      </c>
      <c r="E159" s="36" t="s">
        <v>99</v>
      </c>
      <c r="F159" s="34" t="s">
        <v>36</v>
      </c>
      <c r="G159" s="34">
        <v>3.1280000000000001</v>
      </c>
      <c r="H159" s="42"/>
      <c r="I159" s="42"/>
      <c r="J159" s="43">
        <f xml:space="preserve"> $I$159 + $H$159</f>
        <v>0</v>
      </c>
      <c r="K159" s="43">
        <f xml:space="preserve"> ROUND(($I$159 + $H$159) * $G$159, 2)</f>
        <v>0</v>
      </c>
    </row>
    <row r="160" spans="2:11" s="5" customFormat="1" x14ac:dyDescent="0.25">
      <c r="B160" s="28"/>
      <c r="C160" s="34">
        <v>1243634</v>
      </c>
      <c r="D160" s="35">
        <v>37</v>
      </c>
      <c r="E160" s="36" t="s">
        <v>100</v>
      </c>
      <c r="F160" s="34" t="s">
        <v>36</v>
      </c>
      <c r="G160" s="34">
        <v>6.8449999999999998</v>
      </c>
      <c r="H160" s="42"/>
      <c r="I160" s="42"/>
      <c r="J160" s="43">
        <f xml:space="preserve"> $I$160 + $H$160</f>
        <v>0</v>
      </c>
      <c r="K160" s="43">
        <f xml:space="preserve"> ROUND(($I$160 + $H$160) * $G$160, 2)</f>
        <v>0</v>
      </c>
    </row>
    <row r="161" spans="2:11" s="5" customFormat="1" x14ac:dyDescent="0.25">
      <c r="B161" s="28"/>
      <c r="C161" s="34">
        <v>1243635</v>
      </c>
      <c r="D161" s="35">
        <v>38</v>
      </c>
      <c r="E161" s="36" t="s">
        <v>101</v>
      </c>
      <c r="F161" s="34" t="s">
        <v>36</v>
      </c>
      <c r="G161" s="34">
        <v>1.4059999999999999</v>
      </c>
      <c r="H161" s="42"/>
      <c r="I161" s="42"/>
      <c r="J161" s="43">
        <f xml:space="preserve"> $I$161 + $H$161</f>
        <v>0</v>
      </c>
      <c r="K161" s="43">
        <f xml:space="preserve"> ROUND(($I$161 + $H$161) * $G$161, 2)</f>
        <v>0</v>
      </c>
    </row>
    <row r="162" spans="2:11" s="5" customFormat="1" x14ac:dyDescent="0.25">
      <c r="B162" s="28"/>
      <c r="C162" s="34">
        <v>1243636</v>
      </c>
      <c r="D162" s="35">
        <v>39</v>
      </c>
      <c r="E162" s="36" t="s">
        <v>72</v>
      </c>
      <c r="F162" s="34" t="s">
        <v>71</v>
      </c>
      <c r="G162" s="34">
        <v>205.2</v>
      </c>
      <c r="H162" s="42"/>
      <c r="I162" s="42"/>
      <c r="J162" s="43">
        <f xml:space="preserve"> $I$162 + $H$162</f>
        <v>0</v>
      </c>
      <c r="K162" s="43">
        <f xml:space="preserve"> ROUND(($I$162 + $H$162) * $G$162, 2)</f>
        <v>0</v>
      </c>
    </row>
    <row r="163" spans="2:11" s="5" customFormat="1" ht="30" x14ac:dyDescent="0.25">
      <c r="B163" s="28"/>
      <c r="C163" s="34">
        <v>1243637</v>
      </c>
      <c r="D163" s="35">
        <v>40</v>
      </c>
      <c r="E163" s="36" t="s">
        <v>102</v>
      </c>
      <c r="F163" s="34" t="s">
        <v>32</v>
      </c>
      <c r="G163" s="34">
        <v>25.4</v>
      </c>
      <c r="H163" s="42"/>
      <c r="I163" s="42"/>
      <c r="J163" s="43">
        <f xml:space="preserve"> $I$163 + $H$163</f>
        <v>0</v>
      </c>
      <c r="K163" s="43">
        <f xml:space="preserve"> ROUND(($I$163 + $H$163) * $G$163, 2)</f>
        <v>0</v>
      </c>
    </row>
    <row r="164" spans="2:11" s="5" customFormat="1" ht="30" x14ac:dyDescent="0.25">
      <c r="B164" s="28"/>
      <c r="C164" s="34">
        <v>1243638</v>
      </c>
      <c r="D164" s="35">
        <v>41</v>
      </c>
      <c r="E164" s="36" t="s">
        <v>66</v>
      </c>
      <c r="F164" s="34" t="s">
        <v>32</v>
      </c>
      <c r="G164" s="34">
        <v>53.9</v>
      </c>
      <c r="H164" s="42"/>
      <c r="I164" s="42"/>
      <c r="J164" s="43">
        <f xml:space="preserve"> $I$164 + $H$164</f>
        <v>0</v>
      </c>
      <c r="K164" s="43">
        <f xml:space="preserve"> ROUND(($I$164 + $H$164) * $G$164, 2)</f>
        <v>0</v>
      </c>
    </row>
    <row r="165" spans="2:11" s="5" customFormat="1" x14ac:dyDescent="0.25">
      <c r="B165" s="28"/>
      <c r="C165" s="34">
        <v>1243639</v>
      </c>
      <c r="D165" s="35">
        <v>42</v>
      </c>
      <c r="E165" s="36" t="s">
        <v>54</v>
      </c>
      <c r="F165" s="34" t="s">
        <v>36</v>
      </c>
      <c r="G165" s="34">
        <v>3.254</v>
      </c>
      <c r="H165" s="42"/>
      <c r="I165" s="42"/>
      <c r="J165" s="43">
        <f xml:space="preserve"> $I$165 + $H$165</f>
        <v>0</v>
      </c>
      <c r="K165" s="43">
        <f xml:space="preserve"> ROUND(($I$165 + $H$165) * $G$165, 2)</f>
        <v>0</v>
      </c>
    </row>
    <row r="166" spans="2:11" s="5" customFormat="1" x14ac:dyDescent="0.25">
      <c r="B166" s="28"/>
      <c r="C166" s="34">
        <v>1243640</v>
      </c>
      <c r="D166" s="35">
        <v>43</v>
      </c>
      <c r="E166" s="36" t="s">
        <v>98</v>
      </c>
      <c r="F166" s="34" t="s">
        <v>36</v>
      </c>
      <c r="G166" s="34">
        <v>0.38300000000000001</v>
      </c>
      <c r="H166" s="42"/>
      <c r="I166" s="42"/>
      <c r="J166" s="43">
        <f xml:space="preserve"> $I$166 + $H$166</f>
        <v>0</v>
      </c>
      <c r="K166" s="43">
        <f xml:space="preserve"> ROUND(($I$166 + $H$166) * $G$166, 2)</f>
        <v>0</v>
      </c>
    </row>
    <row r="167" spans="2:11" s="5" customFormat="1" x14ac:dyDescent="0.25">
      <c r="B167" s="28"/>
      <c r="C167" s="34">
        <v>1243641</v>
      </c>
      <c r="D167" s="35">
        <v>44</v>
      </c>
      <c r="E167" s="36" t="s">
        <v>99</v>
      </c>
      <c r="F167" s="34" t="s">
        <v>36</v>
      </c>
      <c r="G167" s="34">
        <v>3.6850000000000001</v>
      </c>
      <c r="H167" s="42"/>
      <c r="I167" s="42"/>
      <c r="J167" s="43">
        <f xml:space="preserve"> $I$167 + $H$167</f>
        <v>0</v>
      </c>
      <c r="K167" s="43">
        <f xml:space="preserve"> ROUND(($I$167 + $H$167) * $G$167, 2)</f>
        <v>0</v>
      </c>
    </row>
    <row r="168" spans="2:11" s="5" customFormat="1" x14ac:dyDescent="0.25">
      <c r="B168" s="28"/>
      <c r="C168" s="34">
        <v>1243642</v>
      </c>
      <c r="D168" s="35">
        <v>45</v>
      </c>
      <c r="E168" s="36" t="s">
        <v>100</v>
      </c>
      <c r="F168" s="34" t="s">
        <v>36</v>
      </c>
      <c r="G168" s="34">
        <v>6.016</v>
      </c>
      <c r="H168" s="42"/>
      <c r="I168" s="42"/>
      <c r="J168" s="43">
        <f xml:space="preserve"> $I$168 + $H$168</f>
        <v>0</v>
      </c>
      <c r="K168" s="43">
        <f xml:space="preserve"> ROUND(($I$168 + $H$168) * $G$168, 2)</f>
        <v>0</v>
      </c>
    </row>
    <row r="169" spans="2:11" s="5" customFormat="1" x14ac:dyDescent="0.25">
      <c r="B169" s="28"/>
      <c r="C169" s="34">
        <v>1243643</v>
      </c>
      <c r="D169" s="35">
        <v>46</v>
      </c>
      <c r="E169" s="36" t="s">
        <v>101</v>
      </c>
      <c r="F169" s="34" t="s">
        <v>36</v>
      </c>
      <c r="G169" s="34">
        <v>1</v>
      </c>
      <c r="H169" s="42"/>
      <c r="I169" s="42"/>
      <c r="J169" s="43">
        <f xml:space="preserve"> $I$169 + $H$169</f>
        <v>0</v>
      </c>
      <c r="K169" s="43">
        <f xml:space="preserve"> ROUND(($I$169 + $H$169) * $G$169, 2)</f>
        <v>0</v>
      </c>
    </row>
    <row r="170" spans="2:11" s="5" customFormat="1" x14ac:dyDescent="0.25">
      <c r="B170" s="28"/>
      <c r="C170" s="34">
        <v>1243644</v>
      </c>
      <c r="D170" s="35">
        <v>47</v>
      </c>
      <c r="E170" s="36" t="s">
        <v>70</v>
      </c>
      <c r="F170" s="34" t="s">
        <v>71</v>
      </c>
      <c r="G170" s="34">
        <v>247.2</v>
      </c>
      <c r="H170" s="42"/>
      <c r="I170" s="42"/>
      <c r="J170" s="43">
        <f xml:space="preserve"> $I$170 + $H$170</f>
        <v>0</v>
      </c>
      <c r="K170" s="43">
        <f xml:space="preserve"> ROUND(($I$170 + $H$170) * $G$170, 2)</f>
        <v>0</v>
      </c>
    </row>
    <row r="171" spans="2:11" s="5" customFormat="1" x14ac:dyDescent="0.25">
      <c r="B171" s="28"/>
      <c r="C171" s="34">
        <v>1243645</v>
      </c>
      <c r="D171" s="35">
        <v>48</v>
      </c>
      <c r="E171" s="36" t="s">
        <v>72</v>
      </c>
      <c r="F171" s="34" t="s">
        <v>71</v>
      </c>
      <c r="G171" s="34">
        <v>317.39999999999998</v>
      </c>
      <c r="H171" s="42"/>
      <c r="I171" s="42"/>
      <c r="J171" s="43">
        <f xml:space="preserve"> $I$171 + $H$171</f>
        <v>0</v>
      </c>
      <c r="K171" s="43">
        <f xml:space="preserve"> ROUND(($I$171 + $H$171) * $G$171, 2)</f>
        <v>0</v>
      </c>
    </row>
    <row r="172" spans="2:11" s="5" customFormat="1" ht="30" x14ac:dyDescent="0.25">
      <c r="B172" s="28"/>
      <c r="C172" s="34">
        <v>1243646</v>
      </c>
      <c r="D172" s="35">
        <v>49</v>
      </c>
      <c r="E172" s="36" t="s">
        <v>103</v>
      </c>
      <c r="F172" s="34" t="s">
        <v>32</v>
      </c>
      <c r="G172" s="34">
        <v>33.31</v>
      </c>
      <c r="H172" s="42"/>
      <c r="I172" s="42"/>
      <c r="J172" s="43">
        <f xml:space="preserve"> $I$172 + $H$172</f>
        <v>0</v>
      </c>
      <c r="K172" s="43">
        <f xml:space="preserve"> ROUND(($I$172 + $H$172) * $G$172, 2)</f>
        <v>0</v>
      </c>
    </row>
    <row r="173" spans="2:11" s="5" customFormat="1" ht="30" x14ac:dyDescent="0.25">
      <c r="B173" s="28"/>
      <c r="C173" s="34">
        <v>1243647</v>
      </c>
      <c r="D173" s="35">
        <v>50</v>
      </c>
      <c r="E173" s="36" t="s">
        <v>66</v>
      </c>
      <c r="F173" s="34" t="s">
        <v>32</v>
      </c>
      <c r="G173" s="34">
        <v>51.9</v>
      </c>
      <c r="H173" s="42"/>
      <c r="I173" s="42"/>
      <c r="J173" s="43">
        <f xml:space="preserve"> $I$173 + $H$173</f>
        <v>0</v>
      </c>
      <c r="K173" s="43">
        <f xml:space="preserve"> ROUND(($I$173 + $H$173) * $G$173, 2)</f>
        <v>0</v>
      </c>
    </row>
    <row r="174" spans="2:11" s="5" customFormat="1" x14ac:dyDescent="0.25">
      <c r="B174" s="28"/>
      <c r="C174" s="34">
        <v>1243648</v>
      </c>
      <c r="D174" s="35">
        <v>51</v>
      </c>
      <c r="E174" s="36" t="s">
        <v>54</v>
      </c>
      <c r="F174" s="34" t="s">
        <v>36</v>
      </c>
      <c r="G174" s="34">
        <v>2.887</v>
      </c>
      <c r="H174" s="42"/>
      <c r="I174" s="42"/>
      <c r="J174" s="43">
        <f xml:space="preserve"> $I$174 + $H$174</f>
        <v>0</v>
      </c>
      <c r="K174" s="43">
        <f xml:space="preserve"> ROUND(($I$174 + $H$174) * $G$174, 2)</f>
        <v>0</v>
      </c>
    </row>
    <row r="175" spans="2:11" s="5" customFormat="1" x14ac:dyDescent="0.25">
      <c r="B175" s="28"/>
      <c r="C175" s="34">
        <v>1243649</v>
      </c>
      <c r="D175" s="35">
        <v>52</v>
      </c>
      <c r="E175" s="36" t="s">
        <v>98</v>
      </c>
      <c r="F175" s="34" t="s">
        <v>36</v>
      </c>
      <c r="G175" s="34">
        <v>0.29699999999999999</v>
      </c>
      <c r="H175" s="42"/>
      <c r="I175" s="42"/>
      <c r="J175" s="43">
        <f xml:space="preserve"> $I$175 + $H$175</f>
        <v>0</v>
      </c>
      <c r="K175" s="43">
        <f xml:space="preserve"> ROUND(($I$175 + $H$175) * $G$175, 2)</f>
        <v>0</v>
      </c>
    </row>
    <row r="176" spans="2:11" s="5" customFormat="1" x14ac:dyDescent="0.25">
      <c r="B176" s="28"/>
      <c r="C176" s="34">
        <v>1243650</v>
      </c>
      <c r="D176" s="35">
        <v>53</v>
      </c>
      <c r="E176" s="36" t="s">
        <v>99</v>
      </c>
      <c r="F176" s="34" t="s">
        <v>36</v>
      </c>
      <c r="G176" s="34">
        <v>1.4450000000000001</v>
      </c>
      <c r="H176" s="42"/>
      <c r="I176" s="42"/>
      <c r="J176" s="43">
        <f xml:space="preserve"> $I$176 + $H$176</f>
        <v>0</v>
      </c>
      <c r="K176" s="43">
        <f xml:space="preserve"> ROUND(($I$176 + $H$176) * $G$176, 2)</f>
        <v>0</v>
      </c>
    </row>
    <row r="177" spans="2:11" s="5" customFormat="1" x14ac:dyDescent="0.25">
      <c r="B177" s="28"/>
      <c r="C177" s="34">
        <v>1243651</v>
      </c>
      <c r="D177" s="35">
        <v>54</v>
      </c>
      <c r="E177" s="36" t="s">
        <v>100</v>
      </c>
      <c r="F177" s="34" t="s">
        <v>36</v>
      </c>
      <c r="G177" s="34">
        <v>7.0490000000000004</v>
      </c>
      <c r="H177" s="42"/>
      <c r="I177" s="42"/>
      <c r="J177" s="43">
        <f xml:space="preserve"> $I$177 + $H$177</f>
        <v>0</v>
      </c>
      <c r="K177" s="43">
        <f xml:space="preserve"> ROUND(($I$177 + $H$177) * $G$177, 2)</f>
        <v>0</v>
      </c>
    </row>
    <row r="178" spans="2:11" s="5" customFormat="1" x14ac:dyDescent="0.25">
      <c r="B178" s="28"/>
      <c r="C178" s="34">
        <v>1243652</v>
      </c>
      <c r="D178" s="35">
        <v>55</v>
      </c>
      <c r="E178" s="36" t="s">
        <v>101</v>
      </c>
      <c r="F178" s="34" t="s">
        <v>36</v>
      </c>
      <c r="G178" s="34">
        <v>0.6</v>
      </c>
      <c r="H178" s="42"/>
      <c r="I178" s="42"/>
      <c r="J178" s="43">
        <f xml:space="preserve"> $I$178 + $H$178</f>
        <v>0</v>
      </c>
      <c r="K178" s="43">
        <f xml:space="preserve"> ROUND(($I$178 + $H$178) * $G$178, 2)</f>
        <v>0</v>
      </c>
    </row>
    <row r="179" spans="2:11" s="5" customFormat="1" x14ac:dyDescent="0.25">
      <c r="B179" s="28"/>
      <c r="C179" s="34">
        <v>1243653</v>
      </c>
      <c r="D179" s="35">
        <v>56</v>
      </c>
      <c r="E179" s="36" t="s">
        <v>104</v>
      </c>
      <c r="F179" s="34" t="s">
        <v>36</v>
      </c>
      <c r="G179" s="34">
        <v>0.13500000000000001</v>
      </c>
      <c r="H179" s="42"/>
      <c r="I179" s="42"/>
      <c r="J179" s="43">
        <f xml:space="preserve"> $I$179 + $H$179</f>
        <v>0</v>
      </c>
      <c r="K179" s="43">
        <f xml:space="preserve"> ROUND(($I$179 + $H$179) * $G$179, 2)</f>
        <v>0</v>
      </c>
    </row>
    <row r="180" spans="2:11" s="5" customFormat="1" x14ac:dyDescent="0.25">
      <c r="B180" s="28"/>
      <c r="C180" s="34">
        <v>1243654</v>
      </c>
      <c r="D180" s="35">
        <v>57</v>
      </c>
      <c r="E180" s="36" t="s">
        <v>105</v>
      </c>
      <c r="F180" s="34" t="s">
        <v>36</v>
      </c>
      <c r="G180" s="34">
        <v>0.95399999999999996</v>
      </c>
      <c r="H180" s="42"/>
      <c r="I180" s="42"/>
      <c r="J180" s="43">
        <f xml:space="preserve"> $I$180 + $H$180</f>
        <v>0</v>
      </c>
      <c r="K180" s="43">
        <f xml:space="preserve"> ROUND(($I$180 + $H$180) * $G$180, 2)</f>
        <v>0</v>
      </c>
    </row>
    <row r="181" spans="2:11" s="5" customFormat="1" x14ac:dyDescent="0.25">
      <c r="B181" s="28"/>
      <c r="C181" s="34">
        <v>1243655</v>
      </c>
      <c r="D181" s="35">
        <v>58</v>
      </c>
      <c r="E181" s="36" t="s">
        <v>106</v>
      </c>
      <c r="F181" s="34" t="s">
        <v>71</v>
      </c>
      <c r="G181" s="34">
        <v>1031.9000000000001</v>
      </c>
      <c r="H181" s="42"/>
      <c r="I181" s="42"/>
      <c r="J181" s="43">
        <f xml:space="preserve"> $I$181 + $H$181</f>
        <v>0</v>
      </c>
      <c r="K181" s="43">
        <f xml:space="preserve"> ROUND(($I$181 + $H$181) * $G$181, 2)</f>
        <v>0</v>
      </c>
    </row>
    <row r="182" spans="2:11" s="5" customFormat="1" x14ac:dyDescent="0.25">
      <c r="B182" s="28"/>
      <c r="C182" s="34">
        <v>1243656</v>
      </c>
      <c r="D182" s="35">
        <v>59</v>
      </c>
      <c r="E182" s="36" t="s">
        <v>107</v>
      </c>
      <c r="F182" s="34" t="s">
        <v>36</v>
      </c>
      <c r="G182" s="34">
        <v>1.68</v>
      </c>
      <c r="H182" s="42"/>
      <c r="I182" s="42"/>
      <c r="J182" s="43">
        <f xml:space="preserve"> $I$182 + $H$182</f>
        <v>0</v>
      </c>
      <c r="K182" s="43">
        <f xml:space="preserve"> ROUND(($I$182 + $H$182) * $G$182, 2)</f>
        <v>0</v>
      </c>
    </row>
    <row r="183" spans="2:11" s="5" customFormat="1" ht="30" x14ac:dyDescent="0.25">
      <c r="B183" s="28"/>
      <c r="C183" s="34">
        <v>1243657</v>
      </c>
      <c r="D183" s="35">
        <v>60</v>
      </c>
      <c r="E183" s="36" t="s">
        <v>108</v>
      </c>
      <c r="F183" s="34" t="s">
        <v>36</v>
      </c>
      <c r="G183" s="34">
        <v>1.1919999999999999</v>
      </c>
      <c r="H183" s="42"/>
      <c r="I183" s="42"/>
      <c r="J183" s="43">
        <f xml:space="preserve"> $I$183 + $H$183</f>
        <v>0</v>
      </c>
      <c r="K183" s="43">
        <f xml:space="preserve"> ROUND(($I$183 + $H$183) * $G$183, 2)</f>
        <v>0</v>
      </c>
    </row>
    <row r="184" spans="2:11" s="5" customFormat="1" ht="45" x14ac:dyDescent="0.25">
      <c r="B184" s="28"/>
      <c r="C184" s="34">
        <v>1243658</v>
      </c>
      <c r="D184" s="35">
        <v>61</v>
      </c>
      <c r="E184" s="36" t="s">
        <v>109</v>
      </c>
      <c r="F184" s="34" t="s">
        <v>32</v>
      </c>
      <c r="G184" s="34">
        <v>5.4</v>
      </c>
      <c r="H184" s="42"/>
      <c r="I184" s="42"/>
      <c r="J184" s="43">
        <f xml:space="preserve"> $I$184 + $H$184</f>
        <v>0</v>
      </c>
      <c r="K184" s="43">
        <f xml:space="preserve"> ROUND(($I$184 + $H$184) * $G$184, 2)</f>
        <v>0</v>
      </c>
    </row>
    <row r="185" spans="2:11" s="5" customFormat="1" ht="30" x14ac:dyDescent="0.25">
      <c r="B185" s="28"/>
      <c r="C185" s="34">
        <v>1243659</v>
      </c>
      <c r="D185" s="35">
        <v>62</v>
      </c>
      <c r="E185" s="36" t="s">
        <v>66</v>
      </c>
      <c r="F185" s="34" t="s">
        <v>32</v>
      </c>
      <c r="G185" s="34">
        <v>75.900000000000006</v>
      </c>
      <c r="H185" s="42"/>
      <c r="I185" s="42"/>
      <c r="J185" s="43">
        <f xml:space="preserve"> $I$185 + $H$185</f>
        <v>0</v>
      </c>
      <c r="K185" s="43">
        <f xml:space="preserve"> ROUND(($I$185 + $H$185) * $G$185, 2)</f>
        <v>0</v>
      </c>
    </row>
    <row r="186" spans="2:11" s="5" customFormat="1" x14ac:dyDescent="0.25">
      <c r="B186" s="28"/>
      <c r="C186" s="34">
        <v>1243660</v>
      </c>
      <c r="D186" s="35">
        <v>63</v>
      </c>
      <c r="E186" s="36" t="s">
        <v>54</v>
      </c>
      <c r="F186" s="34" t="s">
        <v>36</v>
      </c>
      <c r="G186" s="34">
        <v>3.2480000000000002</v>
      </c>
      <c r="H186" s="42"/>
      <c r="I186" s="42"/>
      <c r="J186" s="43">
        <f xml:space="preserve"> $I$186 + $H$186</f>
        <v>0</v>
      </c>
      <c r="K186" s="43">
        <f xml:space="preserve"> ROUND(($I$186 + $H$186) * $G$186, 2)</f>
        <v>0</v>
      </c>
    </row>
    <row r="187" spans="2:11" s="5" customFormat="1" x14ac:dyDescent="0.25">
      <c r="B187" s="28"/>
      <c r="C187" s="34">
        <v>1243661</v>
      </c>
      <c r="D187" s="35">
        <v>64</v>
      </c>
      <c r="E187" s="36" t="s">
        <v>98</v>
      </c>
      <c r="F187" s="34" t="s">
        <v>36</v>
      </c>
      <c r="G187" s="34">
        <v>0.52800000000000002</v>
      </c>
      <c r="H187" s="42"/>
      <c r="I187" s="42"/>
      <c r="J187" s="43">
        <f xml:space="preserve"> $I$187 + $H$187</f>
        <v>0</v>
      </c>
      <c r="K187" s="43">
        <f xml:space="preserve"> ROUND(($I$187 + $H$187) * $G$187, 2)</f>
        <v>0</v>
      </c>
    </row>
    <row r="188" spans="2:11" s="5" customFormat="1" x14ac:dyDescent="0.25">
      <c r="B188" s="28"/>
      <c r="C188" s="34">
        <v>1243662</v>
      </c>
      <c r="D188" s="35">
        <v>65</v>
      </c>
      <c r="E188" s="36" t="s">
        <v>99</v>
      </c>
      <c r="F188" s="34" t="s">
        <v>36</v>
      </c>
      <c r="G188" s="34">
        <v>3.6339999999999999</v>
      </c>
      <c r="H188" s="42"/>
      <c r="I188" s="42"/>
      <c r="J188" s="43">
        <f xml:space="preserve"> $I$188 + $H$188</f>
        <v>0</v>
      </c>
      <c r="K188" s="43">
        <f xml:space="preserve"> ROUND(($I$188 + $H$188) * $G$188, 2)</f>
        <v>0</v>
      </c>
    </row>
    <row r="189" spans="2:11" s="5" customFormat="1" x14ac:dyDescent="0.25">
      <c r="B189" s="28"/>
      <c r="C189" s="34">
        <v>1243663</v>
      </c>
      <c r="D189" s="35">
        <v>66</v>
      </c>
      <c r="E189" s="36" t="s">
        <v>100</v>
      </c>
      <c r="F189" s="34" t="s">
        <v>36</v>
      </c>
      <c r="G189" s="34">
        <v>4.9729999999999999</v>
      </c>
      <c r="H189" s="42"/>
      <c r="I189" s="42"/>
      <c r="J189" s="43">
        <f xml:space="preserve"> $I$189 + $H$189</f>
        <v>0</v>
      </c>
      <c r="K189" s="43">
        <f xml:space="preserve"> ROUND(($I$189 + $H$189) * $G$189, 2)</f>
        <v>0</v>
      </c>
    </row>
    <row r="190" spans="2:11" s="5" customFormat="1" x14ac:dyDescent="0.25">
      <c r="B190" s="28"/>
      <c r="C190" s="34">
        <v>1243664</v>
      </c>
      <c r="D190" s="35">
        <v>67</v>
      </c>
      <c r="E190" s="36" t="s">
        <v>101</v>
      </c>
      <c r="F190" s="34" t="s">
        <v>36</v>
      </c>
      <c r="G190" s="34">
        <v>0.60599999999999998</v>
      </c>
      <c r="H190" s="42"/>
      <c r="I190" s="42"/>
      <c r="J190" s="43">
        <f xml:space="preserve"> $I$190 + $H$190</f>
        <v>0</v>
      </c>
      <c r="K190" s="43">
        <f xml:space="preserve"> ROUND(($I$190 + $H$190) * $G$190, 2)</f>
        <v>0</v>
      </c>
    </row>
    <row r="191" spans="2:11" s="5" customFormat="1" x14ac:dyDescent="0.25">
      <c r="B191" s="28"/>
      <c r="C191" s="34">
        <v>1243665</v>
      </c>
      <c r="D191" s="35">
        <v>68</v>
      </c>
      <c r="E191" s="36" t="s">
        <v>104</v>
      </c>
      <c r="F191" s="34" t="s">
        <v>36</v>
      </c>
      <c r="G191" s="34">
        <v>0.35</v>
      </c>
      <c r="H191" s="42"/>
      <c r="I191" s="42"/>
      <c r="J191" s="43">
        <f xml:space="preserve"> $I$191 + $H$191</f>
        <v>0</v>
      </c>
      <c r="K191" s="43">
        <f xml:space="preserve"> ROUND(($I$191 + $H$191) * $G$191, 2)</f>
        <v>0</v>
      </c>
    </row>
    <row r="192" spans="2:11" s="5" customFormat="1" x14ac:dyDescent="0.25">
      <c r="B192" s="28"/>
      <c r="C192" s="34">
        <v>1243666</v>
      </c>
      <c r="D192" s="35">
        <v>69</v>
      </c>
      <c r="E192" s="36" t="s">
        <v>72</v>
      </c>
      <c r="F192" s="34" t="s">
        <v>71</v>
      </c>
      <c r="G192" s="34">
        <v>401.8</v>
      </c>
      <c r="H192" s="42"/>
      <c r="I192" s="42"/>
      <c r="J192" s="43">
        <f xml:space="preserve"> $I$192 + $H$192</f>
        <v>0</v>
      </c>
      <c r="K192" s="43">
        <f xml:space="preserve"> ROUND(($I$192 + $H$192) * $G$192, 2)</f>
        <v>0</v>
      </c>
    </row>
    <row r="193" spans="2:11" s="5" customFormat="1" ht="45" x14ac:dyDescent="0.25">
      <c r="B193" s="28"/>
      <c r="C193" s="34">
        <v>1243667</v>
      </c>
      <c r="D193" s="35">
        <v>70</v>
      </c>
      <c r="E193" s="36" t="s">
        <v>110</v>
      </c>
      <c r="F193" s="34" t="s">
        <v>32</v>
      </c>
      <c r="G193" s="34">
        <v>63.7</v>
      </c>
      <c r="H193" s="42"/>
      <c r="I193" s="42"/>
      <c r="J193" s="43">
        <f xml:space="preserve"> $I$193 + $H$193</f>
        <v>0</v>
      </c>
      <c r="K193" s="43">
        <f xml:space="preserve"> ROUND(($I$193 + $H$193) * $G$193, 2)</f>
        <v>0</v>
      </c>
    </row>
    <row r="194" spans="2:11" s="5" customFormat="1" x14ac:dyDescent="0.25">
      <c r="B194" s="28"/>
      <c r="C194" s="34">
        <v>1243668</v>
      </c>
      <c r="D194" s="35">
        <v>71</v>
      </c>
      <c r="E194" s="36" t="s">
        <v>54</v>
      </c>
      <c r="F194" s="34" t="s">
        <v>36</v>
      </c>
      <c r="G194" s="34">
        <v>2.839</v>
      </c>
      <c r="H194" s="42"/>
      <c r="I194" s="42"/>
      <c r="J194" s="43">
        <f xml:space="preserve"> $I$194 + $H$194</f>
        <v>0</v>
      </c>
      <c r="K194" s="43">
        <f xml:space="preserve"> ROUND(($I$194 + $H$194) * $G$194, 2)</f>
        <v>0</v>
      </c>
    </row>
    <row r="195" spans="2:11" s="5" customFormat="1" x14ac:dyDescent="0.25">
      <c r="B195" s="28"/>
      <c r="C195" s="34">
        <v>1243669</v>
      </c>
      <c r="D195" s="35">
        <v>72</v>
      </c>
      <c r="E195" s="36" t="s">
        <v>98</v>
      </c>
      <c r="F195" s="34" t="s">
        <v>36</v>
      </c>
      <c r="G195" s="34">
        <v>0.46700000000000003</v>
      </c>
      <c r="H195" s="42"/>
      <c r="I195" s="42"/>
      <c r="J195" s="43">
        <f xml:space="preserve"> $I$195 + $H$195</f>
        <v>0</v>
      </c>
      <c r="K195" s="43">
        <f xml:space="preserve"> ROUND(($I$195 + $H$195) * $G$195, 2)</f>
        <v>0</v>
      </c>
    </row>
    <row r="196" spans="2:11" s="5" customFormat="1" x14ac:dyDescent="0.25">
      <c r="B196" s="28"/>
      <c r="C196" s="34">
        <v>1243670</v>
      </c>
      <c r="D196" s="35">
        <v>73</v>
      </c>
      <c r="E196" s="36" t="s">
        <v>99</v>
      </c>
      <c r="F196" s="34" t="s">
        <v>36</v>
      </c>
      <c r="G196" s="34">
        <v>5.2229999999999999</v>
      </c>
      <c r="H196" s="42"/>
      <c r="I196" s="42"/>
      <c r="J196" s="43">
        <f xml:space="preserve"> $I$196 + $H$196</f>
        <v>0</v>
      </c>
      <c r="K196" s="43">
        <f xml:space="preserve"> ROUND(($I$196 + $H$196) * $G$196, 2)</f>
        <v>0</v>
      </c>
    </row>
    <row r="197" spans="2:11" s="5" customFormat="1" x14ac:dyDescent="0.25">
      <c r="B197" s="28"/>
      <c r="C197" s="34">
        <v>1243671</v>
      </c>
      <c r="D197" s="35">
        <v>74</v>
      </c>
      <c r="E197" s="36" t="s">
        <v>100</v>
      </c>
      <c r="F197" s="34" t="s">
        <v>36</v>
      </c>
      <c r="G197" s="34">
        <v>3.4220000000000002</v>
      </c>
      <c r="H197" s="42"/>
      <c r="I197" s="42"/>
      <c r="J197" s="43">
        <f xml:space="preserve"> $I$197 + $H$197</f>
        <v>0</v>
      </c>
      <c r="K197" s="43">
        <f xml:space="preserve"> ROUND(($I$197 + $H$197) * $G$197, 2)</f>
        <v>0</v>
      </c>
    </row>
    <row r="198" spans="2:11" s="5" customFormat="1" x14ac:dyDescent="0.25">
      <c r="B198" s="28"/>
      <c r="C198" s="34">
        <v>1243672</v>
      </c>
      <c r="D198" s="35">
        <v>75</v>
      </c>
      <c r="E198" s="36" t="s">
        <v>104</v>
      </c>
      <c r="F198" s="34" t="s">
        <v>36</v>
      </c>
      <c r="G198" s="34">
        <v>0.309</v>
      </c>
      <c r="H198" s="42"/>
      <c r="I198" s="42"/>
      <c r="J198" s="43">
        <f xml:space="preserve"> $I$198 + $H$198</f>
        <v>0</v>
      </c>
      <c r="K198" s="43">
        <f xml:space="preserve"> ROUND(($I$198 + $H$198) * $G$198, 2)</f>
        <v>0</v>
      </c>
    </row>
    <row r="199" spans="2:11" s="5" customFormat="1" x14ac:dyDescent="0.25">
      <c r="B199" s="28"/>
      <c r="C199" s="34">
        <v>1243673</v>
      </c>
      <c r="D199" s="35">
        <v>76</v>
      </c>
      <c r="E199" s="36" t="s">
        <v>72</v>
      </c>
      <c r="F199" s="34" t="s">
        <v>71</v>
      </c>
      <c r="G199" s="34">
        <v>220.5</v>
      </c>
      <c r="H199" s="42"/>
      <c r="I199" s="42"/>
      <c r="J199" s="43">
        <f xml:space="preserve"> $I$199 + $H$199</f>
        <v>0</v>
      </c>
      <c r="K199" s="43">
        <f xml:space="preserve"> ROUND(($I$199 + $H$199) * $G$199, 2)</f>
        <v>0</v>
      </c>
    </row>
    <row r="200" spans="2:11" s="5" customFormat="1" ht="45" x14ac:dyDescent="0.25">
      <c r="B200" s="28"/>
      <c r="C200" s="34">
        <v>1243674</v>
      </c>
      <c r="D200" s="35">
        <v>77</v>
      </c>
      <c r="E200" s="36" t="s">
        <v>111</v>
      </c>
      <c r="F200" s="34" t="s">
        <v>32</v>
      </c>
      <c r="G200" s="34">
        <v>7.66</v>
      </c>
      <c r="H200" s="42"/>
      <c r="I200" s="42"/>
      <c r="J200" s="43">
        <f xml:space="preserve"> $I$200 + $H$200</f>
        <v>0</v>
      </c>
      <c r="K200" s="43">
        <f xml:space="preserve"> ROUND(($I$200 + $H$200) * $G$200, 2)</f>
        <v>0</v>
      </c>
    </row>
    <row r="201" spans="2:11" s="5" customFormat="1" ht="30" x14ac:dyDescent="0.25">
      <c r="B201" s="28"/>
      <c r="C201" s="34">
        <v>1243675</v>
      </c>
      <c r="D201" s="35">
        <v>78</v>
      </c>
      <c r="E201" s="36" t="s">
        <v>66</v>
      </c>
      <c r="F201" s="34" t="s">
        <v>32</v>
      </c>
      <c r="G201" s="34">
        <v>64.400000000000006</v>
      </c>
      <c r="H201" s="42"/>
      <c r="I201" s="42"/>
      <c r="J201" s="43">
        <f xml:space="preserve"> $I$201 + $H$201</f>
        <v>0</v>
      </c>
      <c r="K201" s="43">
        <f xml:space="preserve"> ROUND(($I$201 + $H$201) * $G$201, 2)</f>
        <v>0</v>
      </c>
    </row>
    <row r="202" spans="2:11" s="5" customFormat="1" ht="30" x14ac:dyDescent="0.25">
      <c r="B202" s="28"/>
      <c r="C202" s="34">
        <v>1243676</v>
      </c>
      <c r="D202" s="35">
        <v>79</v>
      </c>
      <c r="E202" s="36" t="s">
        <v>112</v>
      </c>
      <c r="F202" s="34" t="s">
        <v>32</v>
      </c>
      <c r="G202" s="34">
        <v>41.6</v>
      </c>
      <c r="H202" s="42"/>
      <c r="I202" s="42"/>
      <c r="J202" s="43">
        <f xml:space="preserve"> $I$202 + $H$202</f>
        <v>0</v>
      </c>
      <c r="K202" s="43">
        <f xml:space="preserve"> ROUND(($I$202 + $H$202) * $G$202, 2)</f>
        <v>0</v>
      </c>
    </row>
    <row r="203" spans="2:11" s="5" customFormat="1" x14ac:dyDescent="0.25">
      <c r="B203" s="28"/>
      <c r="C203" s="34">
        <v>1243677</v>
      </c>
      <c r="D203" s="35">
        <v>80</v>
      </c>
      <c r="E203" s="36" t="s">
        <v>54</v>
      </c>
      <c r="F203" s="34" t="s">
        <v>36</v>
      </c>
      <c r="G203" s="34">
        <v>4.84</v>
      </c>
      <c r="H203" s="42"/>
      <c r="I203" s="42"/>
      <c r="J203" s="43">
        <f xml:space="preserve"> $I$203 + $H$203</f>
        <v>0</v>
      </c>
      <c r="K203" s="43">
        <f xml:space="preserve"> ROUND(($I$203 + $H$203) * $G$203, 2)</f>
        <v>0</v>
      </c>
    </row>
    <row r="204" spans="2:11" s="5" customFormat="1" x14ac:dyDescent="0.25">
      <c r="B204" s="28"/>
      <c r="C204" s="34">
        <v>1243678</v>
      </c>
      <c r="D204" s="35">
        <v>81</v>
      </c>
      <c r="E204" s="36" t="s">
        <v>98</v>
      </c>
      <c r="F204" s="34" t="s">
        <v>36</v>
      </c>
      <c r="G204" s="34">
        <v>0.44400000000000001</v>
      </c>
      <c r="H204" s="42"/>
      <c r="I204" s="42"/>
      <c r="J204" s="43">
        <f xml:space="preserve"> $I$204 + $H$204</f>
        <v>0</v>
      </c>
      <c r="K204" s="43">
        <f xml:space="preserve"> ROUND(($I$204 + $H$204) * $G$204, 2)</f>
        <v>0</v>
      </c>
    </row>
    <row r="205" spans="2:11" s="5" customFormat="1" x14ac:dyDescent="0.25">
      <c r="B205" s="28"/>
      <c r="C205" s="34">
        <v>1243679</v>
      </c>
      <c r="D205" s="35">
        <v>82</v>
      </c>
      <c r="E205" s="36" t="s">
        <v>113</v>
      </c>
      <c r="F205" s="34" t="s">
        <v>36</v>
      </c>
      <c r="G205" s="34">
        <v>1.4079999999999999</v>
      </c>
      <c r="H205" s="42"/>
      <c r="I205" s="42"/>
      <c r="J205" s="43">
        <f xml:space="preserve"> $I$205 + $H$205</f>
        <v>0</v>
      </c>
      <c r="K205" s="43">
        <f xml:space="preserve"> ROUND(($I$205 + $H$205) * $G$205, 2)</f>
        <v>0</v>
      </c>
    </row>
    <row r="206" spans="2:11" s="5" customFormat="1" x14ac:dyDescent="0.25">
      <c r="B206" s="28"/>
      <c r="C206" s="34">
        <v>1243680</v>
      </c>
      <c r="D206" s="35">
        <v>83</v>
      </c>
      <c r="E206" s="36" t="s">
        <v>114</v>
      </c>
      <c r="F206" s="34" t="s">
        <v>36</v>
      </c>
      <c r="G206" s="34">
        <v>1.3220000000000001</v>
      </c>
      <c r="H206" s="42"/>
      <c r="I206" s="42"/>
      <c r="J206" s="43">
        <f xml:space="preserve"> $I$206 + $H$206</f>
        <v>0</v>
      </c>
      <c r="K206" s="43">
        <f xml:space="preserve"> ROUND(($I$206 + $H$206) * $G$206, 2)</f>
        <v>0</v>
      </c>
    </row>
    <row r="207" spans="2:11" s="5" customFormat="1" x14ac:dyDescent="0.25">
      <c r="B207" s="28"/>
      <c r="C207" s="34">
        <v>1243681</v>
      </c>
      <c r="D207" s="35">
        <v>84</v>
      </c>
      <c r="E207" s="36" t="s">
        <v>99</v>
      </c>
      <c r="F207" s="34" t="s">
        <v>36</v>
      </c>
      <c r="G207" s="34">
        <v>4.68</v>
      </c>
      <c r="H207" s="42"/>
      <c r="I207" s="42"/>
      <c r="J207" s="43">
        <f xml:space="preserve"> $I$207 + $H$207</f>
        <v>0</v>
      </c>
      <c r="K207" s="43">
        <f xml:space="preserve"> ROUND(($I$207 + $H$207) * $G$207, 2)</f>
        <v>0</v>
      </c>
    </row>
    <row r="208" spans="2:11" s="5" customFormat="1" x14ac:dyDescent="0.25">
      <c r="B208" s="28"/>
      <c r="C208" s="34">
        <v>1243682</v>
      </c>
      <c r="D208" s="35">
        <v>85</v>
      </c>
      <c r="E208" s="36" t="s">
        <v>100</v>
      </c>
      <c r="F208" s="34" t="s">
        <v>36</v>
      </c>
      <c r="G208" s="34">
        <v>4.3760000000000003</v>
      </c>
      <c r="H208" s="42"/>
      <c r="I208" s="42"/>
      <c r="J208" s="43">
        <f xml:space="preserve"> $I$208 + $H$208</f>
        <v>0</v>
      </c>
      <c r="K208" s="43">
        <f xml:space="preserve"> ROUND(($I$208 + $H$208) * $G$208, 2)</f>
        <v>0</v>
      </c>
    </row>
    <row r="209" spans="2:11" s="5" customFormat="1" x14ac:dyDescent="0.25">
      <c r="B209" s="28"/>
      <c r="C209" s="34">
        <v>1243683</v>
      </c>
      <c r="D209" s="35">
        <v>86</v>
      </c>
      <c r="E209" s="36" t="s">
        <v>101</v>
      </c>
      <c r="F209" s="34" t="s">
        <v>36</v>
      </c>
      <c r="G209" s="34">
        <v>0.8</v>
      </c>
      <c r="H209" s="42"/>
      <c r="I209" s="42"/>
      <c r="J209" s="43">
        <f xml:space="preserve"> $I$209 + $H$209</f>
        <v>0</v>
      </c>
      <c r="K209" s="43">
        <f xml:space="preserve"> ROUND(($I$209 + $H$209) * $G$209, 2)</f>
        <v>0</v>
      </c>
    </row>
    <row r="210" spans="2:11" s="5" customFormat="1" x14ac:dyDescent="0.25">
      <c r="B210" s="28"/>
      <c r="C210" s="34">
        <v>1243684</v>
      </c>
      <c r="D210" s="35">
        <v>87</v>
      </c>
      <c r="E210" s="36" t="s">
        <v>104</v>
      </c>
      <c r="F210" s="34" t="s">
        <v>36</v>
      </c>
      <c r="G210" s="34">
        <v>0.372</v>
      </c>
      <c r="H210" s="42"/>
      <c r="I210" s="42"/>
      <c r="J210" s="43">
        <f xml:space="preserve"> $I$210 + $H$210</f>
        <v>0</v>
      </c>
      <c r="K210" s="43">
        <f xml:space="preserve"> ROUND(($I$210 + $H$210) * $G$210, 2)</f>
        <v>0</v>
      </c>
    </row>
    <row r="211" spans="2:11" s="5" customFormat="1" x14ac:dyDescent="0.25">
      <c r="B211" s="28"/>
      <c r="C211" s="34">
        <v>1243685</v>
      </c>
      <c r="D211" s="35">
        <v>88</v>
      </c>
      <c r="E211" s="36" t="s">
        <v>72</v>
      </c>
      <c r="F211" s="34" t="s">
        <v>71</v>
      </c>
      <c r="G211" s="34">
        <v>507.6</v>
      </c>
      <c r="H211" s="42"/>
      <c r="I211" s="42"/>
      <c r="J211" s="43">
        <f xml:space="preserve"> $I$211 + $H$211</f>
        <v>0</v>
      </c>
      <c r="K211" s="43">
        <f xml:space="preserve"> ROUND(($I$211 + $H$211) * $G$211, 2)</f>
        <v>0</v>
      </c>
    </row>
    <row r="212" spans="2:11" s="5" customFormat="1" ht="45" x14ac:dyDescent="0.25">
      <c r="B212" s="28"/>
      <c r="C212" s="34">
        <v>1243686</v>
      </c>
      <c r="D212" s="35">
        <v>89</v>
      </c>
      <c r="E212" s="36" t="s">
        <v>115</v>
      </c>
      <c r="F212" s="34" t="s">
        <v>32</v>
      </c>
      <c r="G212" s="34">
        <v>25.4</v>
      </c>
      <c r="H212" s="42"/>
      <c r="I212" s="42"/>
      <c r="J212" s="43">
        <f xml:space="preserve"> $I$212 + $H$212</f>
        <v>0</v>
      </c>
      <c r="K212" s="43">
        <f xml:space="preserve"> ROUND(($I$212 + $H$212) * $G$212, 2)</f>
        <v>0</v>
      </c>
    </row>
    <row r="213" spans="2:11" s="5" customFormat="1" ht="30" x14ac:dyDescent="0.25">
      <c r="B213" s="28"/>
      <c r="C213" s="34">
        <v>1243687</v>
      </c>
      <c r="D213" s="35">
        <v>90</v>
      </c>
      <c r="E213" s="36" t="s">
        <v>66</v>
      </c>
      <c r="F213" s="34" t="s">
        <v>32</v>
      </c>
      <c r="G213" s="34">
        <v>66</v>
      </c>
      <c r="H213" s="42"/>
      <c r="I213" s="42"/>
      <c r="J213" s="43">
        <f xml:space="preserve"> $I$213 + $H$213</f>
        <v>0</v>
      </c>
      <c r="K213" s="43">
        <f xml:space="preserve"> ROUND(($I$213 + $H$213) * $G$213, 2)</f>
        <v>0</v>
      </c>
    </row>
    <row r="214" spans="2:11" s="5" customFormat="1" x14ac:dyDescent="0.25">
      <c r="B214" s="28"/>
      <c r="C214" s="34">
        <v>1243688</v>
      </c>
      <c r="D214" s="35">
        <v>91</v>
      </c>
      <c r="E214" s="36" t="s">
        <v>54</v>
      </c>
      <c r="F214" s="34" t="s">
        <v>36</v>
      </c>
      <c r="G214" s="34">
        <v>3.4790000000000001</v>
      </c>
      <c r="H214" s="42"/>
      <c r="I214" s="42"/>
      <c r="J214" s="43">
        <f xml:space="preserve"> $I$214 + $H$214</f>
        <v>0</v>
      </c>
      <c r="K214" s="43">
        <f xml:space="preserve"> ROUND(($I$214 + $H$214) * $G$214, 2)</f>
        <v>0</v>
      </c>
    </row>
    <row r="215" spans="2:11" s="5" customFormat="1" x14ac:dyDescent="0.25">
      <c r="B215" s="28"/>
      <c r="C215" s="34">
        <v>1243689</v>
      </c>
      <c r="D215" s="35">
        <v>92</v>
      </c>
      <c r="E215" s="36" t="s">
        <v>98</v>
      </c>
      <c r="F215" s="34" t="s">
        <v>36</v>
      </c>
      <c r="G215" s="34">
        <v>0.64300000000000002</v>
      </c>
      <c r="H215" s="42"/>
      <c r="I215" s="42"/>
      <c r="J215" s="43">
        <f xml:space="preserve"> $I$215 + $H$215</f>
        <v>0</v>
      </c>
      <c r="K215" s="43">
        <f xml:space="preserve"> ROUND(($I$215 + $H$215) * $G$215, 2)</f>
        <v>0</v>
      </c>
    </row>
    <row r="216" spans="2:11" s="5" customFormat="1" x14ac:dyDescent="0.25">
      <c r="B216" s="28"/>
      <c r="C216" s="34">
        <v>1243690</v>
      </c>
      <c r="D216" s="35">
        <v>93</v>
      </c>
      <c r="E216" s="36" t="s">
        <v>116</v>
      </c>
      <c r="F216" s="34" t="s">
        <v>36</v>
      </c>
      <c r="G216" s="34">
        <v>0.36</v>
      </c>
      <c r="H216" s="42"/>
      <c r="I216" s="42"/>
      <c r="J216" s="43">
        <f xml:space="preserve"> $I$216 + $H$216</f>
        <v>0</v>
      </c>
      <c r="K216" s="43">
        <f xml:space="preserve"> ROUND(($I$216 + $H$216) * $G$216, 2)</f>
        <v>0</v>
      </c>
    </row>
    <row r="217" spans="2:11" s="5" customFormat="1" x14ac:dyDescent="0.25">
      <c r="B217" s="28"/>
      <c r="C217" s="34">
        <v>1243691</v>
      </c>
      <c r="D217" s="35">
        <v>94</v>
      </c>
      <c r="E217" s="36" t="s">
        <v>114</v>
      </c>
      <c r="F217" s="34" t="s">
        <v>36</v>
      </c>
      <c r="G217" s="34">
        <v>0.19</v>
      </c>
      <c r="H217" s="42"/>
      <c r="I217" s="42"/>
      <c r="J217" s="43">
        <f xml:space="preserve"> $I$217 + $H$217</f>
        <v>0</v>
      </c>
      <c r="K217" s="43">
        <f xml:space="preserve"> ROUND(($I$217 + $H$217) * $G$217, 2)</f>
        <v>0</v>
      </c>
    </row>
    <row r="218" spans="2:11" s="5" customFormat="1" x14ac:dyDescent="0.25">
      <c r="B218" s="28"/>
      <c r="C218" s="34">
        <v>1243692</v>
      </c>
      <c r="D218" s="35">
        <v>95</v>
      </c>
      <c r="E218" s="36" t="s">
        <v>99</v>
      </c>
      <c r="F218" s="34" t="s">
        <v>36</v>
      </c>
      <c r="G218" s="34">
        <v>4.83</v>
      </c>
      <c r="H218" s="42"/>
      <c r="I218" s="42"/>
      <c r="J218" s="43">
        <f xml:space="preserve"> $I$218 + $H$218</f>
        <v>0</v>
      </c>
      <c r="K218" s="43">
        <f xml:space="preserve"> ROUND(($I$218 + $H$218) * $G$218, 2)</f>
        <v>0</v>
      </c>
    </row>
    <row r="219" spans="2:11" s="5" customFormat="1" x14ac:dyDescent="0.25">
      <c r="B219" s="28"/>
      <c r="C219" s="34">
        <v>1243693</v>
      </c>
      <c r="D219" s="35">
        <v>96</v>
      </c>
      <c r="E219" s="36" t="s">
        <v>100</v>
      </c>
      <c r="F219" s="34" t="s">
        <v>36</v>
      </c>
      <c r="G219" s="34">
        <v>3.867</v>
      </c>
      <c r="H219" s="42"/>
      <c r="I219" s="42"/>
      <c r="J219" s="43">
        <f xml:space="preserve"> $I$219 + $H$219</f>
        <v>0</v>
      </c>
      <c r="K219" s="43">
        <f xml:space="preserve"> ROUND(($I$219 + $H$219) * $G$219, 2)</f>
        <v>0</v>
      </c>
    </row>
    <row r="220" spans="2:11" s="5" customFormat="1" x14ac:dyDescent="0.25">
      <c r="B220" s="28"/>
      <c r="C220" s="34">
        <v>1243694</v>
      </c>
      <c r="D220" s="35">
        <v>97</v>
      </c>
      <c r="E220" s="36" t="s">
        <v>104</v>
      </c>
      <c r="F220" s="34" t="s">
        <v>36</v>
      </c>
      <c r="G220" s="34">
        <v>0.24099999999999999</v>
      </c>
      <c r="H220" s="42"/>
      <c r="I220" s="42"/>
      <c r="J220" s="43">
        <f xml:space="preserve"> $I$220 + $H$220</f>
        <v>0</v>
      </c>
      <c r="K220" s="43">
        <f xml:space="preserve"> ROUND(($I$220 + $H$220) * $G$220, 2)</f>
        <v>0</v>
      </c>
    </row>
    <row r="221" spans="2:11" s="5" customFormat="1" x14ac:dyDescent="0.25">
      <c r="B221" s="28"/>
      <c r="C221" s="34">
        <v>1243695</v>
      </c>
      <c r="D221" s="35">
        <v>98</v>
      </c>
      <c r="E221" s="36" t="s">
        <v>72</v>
      </c>
      <c r="F221" s="34" t="s">
        <v>71</v>
      </c>
      <c r="G221" s="34">
        <v>322.10000000000002</v>
      </c>
      <c r="H221" s="42"/>
      <c r="I221" s="42"/>
      <c r="J221" s="43">
        <f xml:space="preserve"> $I$221 + $H$221</f>
        <v>0</v>
      </c>
      <c r="K221" s="43">
        <f xml:space="preserve"> ROUND(($I$221 + $H$221) * $G$221, 2)</f>
        <v>0</v>
      </c>
    </row>
    <row r="222" spans="2:11" s="5" customFormat="1" ht="45" x14ac:dyDescent="0.25">
      <c r="B222" s="28"/>
      <c r="C222" s="34">
        <v>1243696</v>
      </c>
      <c r="D222" s="35">
        <v>99</v>
      </c>
      <c r="E222" s="36" t="s">
        <v>117</v>
      </c>
      <c r="F222" s="34" t="s">
        <v>32</v>
      </c>
      <c r="G222" s="34">
        <v>32.82</v>
      </c>
      <c r="H222" s="42"/>
      <c r="I222" s="42"/>
      <c r="J222" s="43">
        <f xml:space="preserve"> $I$222 + $H$222</f>
        <v>0</v>
      </c>
      <c r="K222" s="43">
        <f xml:space="preserve"> ROUND(($I$222 + $H$222) * $G$222, 2)</f>
        <v>0</v>
      </c>
    </row>
    <row r="223" spans="2:11" s="5" customFormat="1" ht="30" x14ac:dyDescent="0.25">
      <c r="B223" s="28"/>
      <c r="C223" s="34">
        <v>1243697</v>
      </c>
      <c r="D223" s="35">
        <v>100</v>
      </c>
      <c r="E223" s="36" t="s">
        <v>66</v>
      </c>
      <c r="F223" s="34" t="s">
        <v>32</v>
      </c>
      <c r="G223" s="34">
        <v>48.5</v>
      </c>
      <c r="H223" s="42"/>
      <c r="I223" s="42"/>
      <c r="J223" s="43">
        <f xml:space="preserve"> $I$223 + $H$223</f>
        <v>0</v>
      </c>
      <c r="K223" s="43">
        <f xml:space="preserve"> ROUND(($I$223 + $H$223) * $G$223, 2)</f>
        <v>0</v>
      </c>
    </row>
    <row r="224" spans="2:11" s="5" customFormat="1" x14ac:dyDescent="0.25">
      <c r="B224" s="28"/>
      <c r="C224" s="34">
        <v>1243698</v>
      </c>
      <c r="D224" s="35">
        <v>101</v>
      </c>
      <c r="E224" s="36" t="s">
        <v>54</v>
      </c>
      <c r="F224" s="34" t="s">
        <v>36</v>
      </c>
      <c r="G224" s="34">
        <v>2.8719999999999999</v>
      </c>
      <c r="H224" s="42"/>
      <c r="I224" s="42"/>
      <c r="J224" s="43">
        <f xml:space="preserve"> $I$224 + $H$224</f>
        <v>0</v>
      </c>
      <c r="K224" s="43">
        <f xml:space="preserve"> ROUND(($I$224 + $H$224) * $G$224, 2)</f>
        <v>0</v>
      </c>
    </row>
    <row r="225" spans="2:11" s="5" customFormat="1" x14ac:dyDescent="0.25">
      <c r="B225" s="28"/>
      <c r="C225" s="34">
        <v>1243699</v>
      </c>
      <c r="D225" s="35">
        <v>102</v>
      </c>
      <c r="E225" s="36" t="s">
        <v>98</v>
      </c>
      <c r="F225" s="34" t="s">
        <v>36</v>
      </c>
      <c r="G225" s="34">
        <v>0.33100000000000002</v>
      </c>
      <c r="H225" s="42"/>
      <c r="I225" s="42"/>
      <c r="J225" s="43">
        <f xml:space="preserve"> $I$225 + $H$225</f>
        <v>0</v>
      </c>
      <c r="K225" s="43">
        <f xml:space="preserve"> ROUND(($I$225 + $H$225) * $G$225, 2)</f>
        <v>0</v>
      </c>
    </row>
    <row r="226" spans="2:11" s="5" customFormat="1" x14ac:dyDescent="0.25">
      <c r="B226" s="28"/>
      <c r="C226" s="34">
        <v>1243700</v>
      </c>
      <c r="D226" s="35">
        <v>103</v>
      </c>
      <c r="E226" s="36" t="s">
        <v>116</v>
      </c>
      <c r="F226" s="34" t="s">
        <v>36</v>
      </c>
      <c r="G226" s="34">
        <v>0.12</v>
      </c>
      <c r="H226" s="42"/>
      <c r="I226" s="42"/>
      <c r="J226" s="43">
        <f xml:space="preserve"> $I$226 + $H$226</f>
        <v>0</v>
      </c>
      <c r="K226" s="43">
        <f xml:space="preserve"> ROUND(($I$226 + $H$226) * $G$226, 2)</f>
        <v>0</v>
      </c>
    </row>
    <row r="227" spans="2:11" s="5" customFormat="1" x14ac:dyDescent="0.25">
      <c r="B227" s="28"/>
      <c r="C227" s="34">
        <v>1243701</v>
      </c>
      <c r="D227" s="35">
        <v>104</v>
      </c>
      <c r="E227" s="36" t="s">
        <v>99</v>
      </c>
      <c r="F227" s="34" t="s">
        <v>36</v>
      </c>
      <c r="G227" s="34">
        <v>2.552</v>
      </c>
      <c r="H227" s="42"/>
      <c r="I227" s="42"/>
      <c r="J227" s="43">
        <f xml:space="preserve"> $I$227 + $H$227</f>
        <v>0</v>
      </c>
      <c r="K227" s="43">
        <f xml:space="preserve"> ROUND(($I$227 + $H$227) * $G$227, 2)</f>
        <v>0</v>
      </c>
    </row>
    <row r="228" spans="2:11" s="5" customFormat="1" x14ac:dyDescent="0.25">
      <c r="B228" s="28"/>
      <c r="C228" s="34">
        <v>1243702</v>
      </c>
      <c r="D228" s="35">
        <v>105</v>
      </c>
      <c r="E228" s="36" t="s">
        <v>100</v>
      </c>
      <c r="F228" s="34" t="s">
        <v>36</v>
      </c>
      <c r="G228" s="34">
        <v>5.5119999999999996</v>
      </c>
      <c r="H228" s="42"/>
      <c r="I228" s="42"/>
      <c r="J228" s="43">
        <f xml:space="preserve"> $I$228 + $H$228</f>
        <v>0</v>
      </c>
      <c r="K228" s="43">
        <f xml:space="preserve"> ROUND(($I$228 + $H$228) * $G$228, 2)</f>
        <v>0</v>
      </c>
    </row>
    <row r="229" spans="2:11" s="5" customFormat="1" x14ac:dyDescent="0.25">
      <c r="B229" s="28"/>
      <c r="C229" s="34">
        <v>1243703</v>
      </c>
      <c r="D229" s="35">
        <v>106</v>
      </c>
      <c r="E229" s="36" t="s">
        <v>104</v>
      </c>
      <c r="F229" s="34" t="s">
        <v>36</v>
      </c>
      <c r="G229" s="34">
        <v>0.216</v>
      </c>
      <c r="H229" s="42"/>
      <c r="I229" s="42"/>
      <c r="J229" s="43">
        <f xml:space="preserve"> $I$229 + $H$229</f>
        <v>0</v>
      </c>
      <c r="K229" s="43">
        <f xml:space="preserve"> ROUND(($I$229 + $H$229) * $G$229, 2)</f>
        <v>0</v>
      </c>
    </row>
    <row r="230" spans="2:11" s="5" customFormat="1" x14ac:dyDescent="0.25">
      <c r="B230" s="28"/>
      <c r="C230" s="34">
        <v>1243704</v>
      </c>
      <c r="D230" s="35">
        <v>107</v>
      </c>
      <c r="E230" s="36" t="s">
        <v>72</v>
      </c>
      <c r="F230" s="34" t="s">
        <v>71</v>
      </c>
      <c r="G230" s="34">
        <v>174.8</v>
      </c>
      <c r="H230" s="42"/>
      <c r="I230" s="42"/>
      <c r="J230" s="43">
        <f xml:space="preserve"> $I$230 + $H$230</f>
        <v>0</v>
      </c>
      <c r="K230" s="43">
        <f xml:space="preserve"> ROUND(($I$230 + $H$230) * $G$230, 2)</f>
        <v>0</v>
      </c>
    </row>
    <row r="231" spans="2:11" s="5" customFormat="1" ht="30" x14ac:dyDescent="0.25">
      <c r="B231" s="28"/>
      <c r="C231" s="34">
        <v>1243705</v>
      </c>
      <c r="D231" s="35">
        <v>108</v>
      </c>
      <c r="E231" s="36" t="s">
        <v>118</v>
      </c>
      <c r="F231" s="34" t="s">
        <v>32</v>
      </c>
      <c r="G231" s="34">
        <v>25.7</v>
      </c>
      <c r="H231" s="42"/>
      <c r="I231" s="42"/>
      <c r="J231" s="43">
        <f xml:space="preserve"> $I$231 + $H$231</f>
        <v>0</v>
      </c>
      <c r="K231" s="43">
        <f xml:space="preserve"> ROUND(($I$231 + $H$231) * $G$231, 2)</f>
        <v>0</v>
      </c>
    </row>
    <row r="232" spans="2:11" s="5" customFormat="1" x14ac:dyDescent="0.25">
      <c r="B232" s="28"/>
      <c r="C232" s="34">
        <v>1243706</v>
      </c>
      <c r="D232" s="35">
        <v>109</v>
      </c>
      <c r="E232" s="36" t="s">
        <v>54</v>
      </c>
      <c r="F232" s="34" t="s">
        <v>36</v>
      </c>
      <c r="G232" s="34">
        <v>0.53200000000000003</v>
      </c>
      <c r="H232" s="42"/>
      <c r="I232" s="42"/>
      <c r="J232" s="43">
        <f xml:space="preserve"> $I$232 + $H$232</f>
        <v>0</v>
      </c>
      <c r="K232" s="43">
        <f xml:space="preserve"> ROUND(($I$232 + $H$232) * $G$232, 2)</f>
        <v>0</v>
      </c>
    </row>
    <row r="233" spans="2:11" s="5" customFormat="1" x14ac:dyDescent="0.25">
      <c r="B233" s="28"/>
      <c r="C233" s="34">
        <v>1243707</v>
      </c>
      <c r="D233" s="35">
        <v>110</v>
      </c>
      <c r="E233" s="36" t="s">
        <v>98</v>
      </c>
      <c r="F233" s="34" t="s">
        <v>36</v>
      </c>
      <c r="G233" s="34">
        <v>0.107</v>
      </c>
      <c r="H233" s="42"/>
      <c r="I233" s="42"/>
      <c r="J233" s="43">
        <f xml:space="preserve"> $I$233 + $H$233</f>
        <v>0</v>
      </c>
      <c r="K233" s="43">
        <f xml:space="preserve"> ROUND(($I$233 + $H$233) * $G$233, 2)</f>
        <v>0</v>
      </c>
    </row>
    <row r="234" spans="2:11" s="5" customFormat="1" x14ac:dyDescent="0.25">
      <c r="B234" s="28"/>
      <c r="C234" s="34">
        <v>1243708</v>
      </c>
      <c r="D234" s="35">
        <v>111</v>
      </c>
      <c r="E234" s="36" t="s">
        <v>100</v>
      </c>
      <c r="F234" s="34" t="s">
        <v>36</v>
      </c>
      <c r="G234" s="34">
        <v>2.589</v>
      </c>
      <c r="H234" s="42"/>
      <c r="I234" s="42"/>
      <c r="J234" s="43">
        <f xml:space="preserve"> $I$234 + $H$234</f>
        <v>0</v>
      </c>
      <c r="K234" s="43">
        <f xml:space="preserve"> ROUND(($I$234 + $H$234) * $G$234, 2)</f>
        <v>0</v>
      </c>
    </row>
    <row r="235" spans="2:11" s="5" customFormat="1" x14ac:dyDescent="0.25">
      <c r="B235" s="28"/>
      <c r="C235" s="34">
        <v>1243709</v>
      </c>
      <c r="D235" s="35">
        <v>112</v>
      </c>
      <c r="E235" s="36" t="s">
        <v>104</v>
      </c>
      <c r="F235" s="34" t="s">
        <v>36</v>
      </c>
      <c r="G235" s="34">
        <v>0.1</v>
      </c>
      <c r="H235" s="42"/>
      <c r="I235" s="42"/>
      <c r="J235" s="43">
        <f xml:space="preserve"> $I$235 + $H$235</f>
        <v>0</v>
      </c>
      <c r="K235" s="43">
        <f xml:space="preserve"> ROUND(($I$235 + $H$235) * $G$235, 2)</f>
        <v>0</v>
      </c>
    </row>
    <row r="236" spans="2:11" s="5" customFormat="1" ht="45" x14ac:dyDescent="0.25">
      <c r="B236" s="28"/>
      <c r="C236" s="34">
        <v>1243710</v>
      </c>
      <c r="D236" s="35">
        <v>113</v>
      </c>
      <c r="E236" s="36" t="s">
        <v>119</v>
      </c>
      <c r="F236" s="34" t="s">
        <v>32</v>
      </c>
      <c r="G236" s="34">
        <v>201.22</v>
      </c>
      <c r="H236" s="42"/>
      <c r="I236" s="42"/>
      <c r="J236" s="43">
        <f xml:space="preserve"> $I$236 + $H$236</f>
        <v>0</v>
      </c>
      <c r="K236" s="43">
        <f xml:space="preserve"> ROUND(($I$236 + $H$236) * $G$236, 2)</f>
        <v>0</v>
      </c>
    </row>
    <row r="237" spans="2:11" s="5" customFormat="1" x14ac:dyDescent="0.25">
      <c r="B237" s="28"/>
      <c r="C237" s="34">
        <v>1243711</v>
      </c>
      <c r="D237" s="35">
        <v>114</v>
      </c>
      <c r="E237" s="36" t="s">
        <v>54</v>
      </c>
      <c r="F237" s="34" t="s">
        <v>36</v>
      </c>
      <c r="G237" s="34">
        <v>0.104</v>
      </c>
      <c r="H237" s="42"/>
      <c r="I237" s="42"/>
      <c r="J237" s="43">
        <f xml:space="preserve"> $I$237 + $H$237</f>
        <v>0</v>
      </c>
      <c r="K237" s="43">
        <f xml:space="preserve"> ROUND(($I$237 + $H$237) * $G$237, 2)</f>
        <v>0</v>
      </c>
    </row>
    <row r="238" spans="2:11" s="5" customFormat="1" x14ac:dyDescent="0.25">
      <c r="B238" s="28"/>
      <c r="C238" s="34">
        <v>1243712</v>
      </c>
      <c r="D238" s="35">
        <v>115</v>
      </c>
      <c r="E238" s="36" t="s">
        <v>80</v>
      </c>
      <c r="F238" s="34" t="s">
        <v>36</v>
      </c>
      <c r="G238" s="34">
        <v>24.709</v>
      </c>
      <c r="H238" s="42"/>
      <c r="I238" s="42"/>
      <c r="J238" s="43">
        <f xml:space="preserve"> $I$238 + $H$238</f>
        <v>0</v>
      </c>
      <c r="K238" s="43">
        <f xml:space="preserve"> ROUND(($I$238 + $H$238) * $G$238, 2)</f>
        <v>0</v>
      </c>
    </row>
    <row r="239" spans="2:11" s="5" customFormat="1" ht="45" x14ac:dyDescent="0.25">
      <c r="B239" s="28"/>
      <c r="C239" s="34">
        <v>1243713</v>
      </c>
      <c r="D239" s="35">
        <v>116</v>
      </c>
      <c r="E239" s="36" t="s">
        <v>120</v>
      </c>
      <c r="F239" s="34" t="s">
        <v>32</v>
      </c>
      <c r="G239" s="34">
        <v>11</v>
      </c>
      <c r="H239" s="42"/>
      <c r="I239" s="42"/>
      <c r="J239" s="43">
        <f xml:space="preserve"> $I$239 + $H$239</f>
        <v>0</v>
      </c>
      <c r="K239" s="43">
        <f xml:space="preserve"> ROUND(($I$239 + $H$239) * $G$239, 2)</f>
        <v>0</v>
      </c>
    </row>
    <row r="240" spans="2:11" s="5" customFormat="1" x14ac:dyDescent="0.25">
      <c r="B240" s="28"/>
      <c r="C240" s="34">
        <v>1243714</v>
      </c>
      <c r="D240" s="35">
        <v>117</v>
      </c>
      <c r="E240" s="36" t="s">
        <v>54</v>
      </c>
      <c r="F240" s="34" t="s">
        <v>36</v>
      </c>
      <c r="G240" s="34">
        <v>0.35099999999999998</v>
      </c>
      <c r="H240" s="42"/>
      <c r="I240" s="42"/>
      <c r="J240" s="43">
        <f xml:space="preserve"> $I$240 + $H$240</f>
        <v>0</v>
      </c>
      <c r="K240" s="43">
        <f xml:space="preserve"> ROUND(($I$240 + $H$240) * $G$240, 2)</f>
        <v>0</v>
      </c>
    </row>
    <row r="241" spans="2:11" s="5" customFormat="1" x14ac:dyDescent="0.25">
      <c r="B241" s="28"/>
      <c r="C241" s="34">
        <v>1243715</v>
      </c>
      <c r="D241" s="35">
        <v>118</v>
      </c>
      <c r="E241" s="36" t="s">
        <v>57</v>
      </c>
      <c r="F241" s="34" t="s">
        <v>36</v>
      </c>
      <c r="G241" s="34">
        <v>2.4060000000000001</v>
      </c>
      <c r="H241" s="42"/>
      <c r="I241" s="42"/>
      <c r="J241" s="43">
        <f xml:space="preserve"> $I$241 + $H$241</f>
        <v>0</v>
      </c>
      <c r="K241" s="43">
        <f xml:space="preserve"> ROUND(($I$241 + $H$241) * $G$241, 2)</f>
        <v>0</v>
      </c>
    </row>
    <row r="242" spans="2:11" s="5" customFormat="1" ht="45" x14ac:dyDescent="0.25">
      <c r="B242" s="28"/>
      <c r="C242" s="34">
        <v>1243716</v>
      </c>
      <c r="D242" s="35">
        <v>119</v>
      </c>
      <c r="E242" s="36" t="s">
        <v>121</v>
      </c>
      <c r="F242" s="34" t="s">
        <v>36</v>
      </c>
      <c r="G242" s="34">
        <v>10.765000000000001</v>
      </c>
      <c r="H242" s="42"/>
      <c r="I242" s="42"/>
      <c r="J242" s="43">
        <f xml:space="preserve"> $I$242 + $H$242</f>
        <v>0</v>
      </c>
      <c r="K242" s="43">
        <f xml:space="preserve"> ROUND(($I$242 + $H$242) * $G$242, 2)</f>
        <v>0</v>
      </c>
    </row>
    <row r="243" spans="2:11" s="5" customFormat="1" x14ac:dyDescent="0.25">
      <c r="B243" s="28"/>
      <c r="C243" s="34">
        <v>1243717</v>
      </c>
      <c r="D243" s="35">
        <v>120</v>
      </c>
      <c r="E243" s="36" t="s">
        <v>122</v>
      </c>
      <c r="F243" s="34" t="s">
        <v>36</v>
      </c>
      <c r="G243" s="34">
        <v>4.6589999999999998</v>
      </c>
      <c r="H243" s="42"/>
      <c r="I243" s="42"/>
      <c r="J243" s="43">
        <f xml:space="preserve"> $I$243 + $H$243</f>
        <v>0</v>
      </c>
      <c r="K243" s="43">
        <f xml:space="preserve"> ROUND(($I$243 + $H$243) * $G$243, 2)</f>
        <v>0</v>
      </c>
    </row>
    <row r="244" spans="2:11" s="5" customFormat="1" x14ac:dyDescent="0.25">
      <c r="B244" s="28"/>
      <c r="C244" s="34">
        <v>1243718</v>
      </c>
      <c r="D244" s="35">
        <v>121</v>
      </c>
      <c r="E244" s="36" t="s">
        <v>123</v>
      </c>
      <c r="F244" s="34" t="s">
        <v>36</v>
      </c>
      <c r="G244" s="34">
        <v>0.55000000000000004</v>
      </c>
      <c r="H244" s="42"/>
      <c r="I244" s="42"/>
      <c r="J244" s="43">
        <f xml:space="preserve"> $I$244 + $H$244</f>
        <v>0</v>
      </c>
      <c r="K244" s="43">
        <f xml:space="preserve"> ROUND(($I$244 + $H$244) * $G$244, 2)</f>
        <v>0</v>
      </c>
    </row>
    <row r="245" spans="2:11" s="5" customFormat="1" ht="30" x14ac:dyDescent="0.25">
      <c r="B245" s="28"/>
      <c r="C245" s="34">
        <v>1243719</v>
      </c>
      <c r="D245" s="35">
        <v>122</v>
      </c>
      <c r="E245" s="36" t="s">
        <v>88</v>
      </c>
      <c r="F245" s="34" t="s">
        <v>36</v>
      </c>
      <c r="G245" s="34">
        <v>15.974</v>
      </c>
      <c r="H245" s="42"/>
      <c r="I245" s="42"/>
      <c r="J245" s="43">
        <f xml:space="preserve"> $I$245 + $H$245</f>
        <v>0</v>
      </c>
      <c r="K245" s="43">
        <f xml:space="preserve"> ROUND(($I$245 + $H$245) * $G$245, 2)</f>
        <v>0</v>
      </c>
    </row>
    <row r="246" spans="2:11" s="5" customFormat="1" x14ac:dyDescent="0.25">
      <c r="B246" s="28"/>
      <c r="C246" s="34">
        <v>1243720</v>
      </c>
      <c r="D246" s="35">
        <v>123</v>
      </c>
      <c r="E246" s="36" t="s">
        <v>124</v>
      </c>
      <c r="F246" s="34" t="s">
        <v>32</v>
      </c>
      <c r="G246" s="34">
        <v>2.9</v>
      </c>
      <c r="H246" s="42"/>
      <c r="I246" s="42"/>
      <c r="J246" s="43">
        <f xml:space="preserve"> $I$246 + $H$246</f>
        <v>0</v>
      </c>
      <c r="K246" s="43">
        <f xml:space="preserve"> ROUND(($I$246 + $H$246) * $G$246, 2)</f>
        <v>0</v>
      </c>
    </row>
    <row r="247" spans="2:11" s="5" customFormat="1" x14ac:dyDescent="0.25">
      <c r="B247" s="28"/>
      <c r="C247" s="34">
        <v>1243721</v>
      </c>
      <c r="D247" s="35">
        <v>124</v>
      </c>
      <c r="E247" s="36" t="s">
        <v>125</v>
      </c>
      <c r="F247" s="34" t="s">
        <v>32</v>
      </c>
      <c r="G247" s="34">
        <v>2.9</v>
      </c>
      <c r="H247" s="42"/>
      <c r="I247" s="42"/>
      <c r="J247" s="43">
        <f xml:space="preserve"> $I$247 + $H$247</f>
        <v>0</v>
      </c>
      <c r="K247" s="43">
        <f xml:space="preserve"> ROUND(($I$247 + $H$247) * $G$247, 2)</f>
        <v>0</v>
      </c>
    </row>
    <row r="248" spans="2:11" s="5" customFormat="1" ht="30" x14ac:dyDescent="0.25">
      <c r="B248" s="28"/>
      <c r="C248" s="34">
        <v>1243722</v>
      </c>
      <c r="D248" s="35">
        <v>125</v>
      </c>
      <c r="E248" s="36" t="s">
        <v>126</v>
      </c>
      <c r="F248" s="34" t="s">
        <v>32</v>
      </c>
      <c r="G248" s="34">
        <v>2.52</v>
      </c>
      <c r="H248" s="42"/>
      <c r="I248" s="42"/>
      <c r="J248" s="43">
        <f xml:space="preserve"> $I$248 + $H$248</f>
        <v>0</v>
      </c>
      <c r="K248" s="43">
        <f xml:space="preserve"> ROUND(($I$248 + $H$248) * $G$248, 2)</f>
        <v>0</v>
      </c>
    </row>
    <row r="249" spans="2:11" s="5" customFormat="1" x14ac:dyDescent="0.25">
      <c r="B249" s="28"/>
      <c r="C249" s="34">
        <v>1243723</v>
      </c>
      <c r="D249" s="35">
        <v>126</v>
      </c>
      <c r="E249" s="36" t="s">
        <v>54</v>
      </c>
      <c r="F249" s="34" t="s">
        <v>36</v>
      </c>
      <c r="G249" s="34">
        <v>1.4999999999999999E-2</v>
      </c>
      <c r="H249" s="42"/>
      <c r="I249" s="42"/>
      <c r="J249" s="43">
        <f xml:space="preserve"> $I$249 + $H$249</f>
        <v>0</v>
      </c>
      <c r="K249" s="43">
        <f xml:space="preserve"> ROUND(($I$249 + $H$249) * $G$249, 2)</f>
        <v>0</v>
      </c>
    </row>
    <row r="250" spans="2:11" s="5" customFormat="1" x14ac:dyDescent="0.25">
      <c r="B250" s="28"/>
      <c r="C250" s="34">
        <v>1243724</v>
      </c>
      <c r="D250" s="35">
        <v>127</v>
      </c>
      <c r="E250" s="36" t="s">
        <v>80</v>
      </c>
      <c r="F250" s="34" t="s">
        <v>36</v>
      </c>
      <c r="G250" s="34">
        <v>0.48599999999999999</v>
      </c>
      <c r="H250" s="42"/>
      <c r="I250" s="42"/>
      <c r="J250" s="43">
        <f xml:space="preserve"> $I$250 + $H$250</f>
        <v>0</v>
      </c>
      <c r="K250" s="43">
        <f xml:space="preserve"> ROUND(($I$250 + $H$250) * $G$250, 2)</f>
        <v>0</v>
      </c>
    </row>
    <row r="251" spans="2:11" s="4" customFormat="1" x14ac:dyDescent="0.25">
      <c r="B251" s="27"/>
      <c r="C251" s="30"/>
      <c r="D251" s="31">
        <v>3</v>
      </c>
      <c r="E251" s="32" t="s">
        <v>127</v>
      </c>
      <c r="F251" s="33"/>
      <c r="G251" s="33"/>
      <c r="H251" s="44"/>
      <c r="I251" s="44"/>
      <c r="J251" s="40"/>
      <c r="K251" s="45">
        <f>ROUND(SUM($K$252:$K$336), 2)</f>
        <v>0</v>
      </c>
    </row>
    <row r="252" spans="2:11" s="5" customFormat="1" ht="30" x14ac:dyDescent="0.25">
      <c r="B252" s="28"/>
      <c r="C252" s="34">
        <v>1243725</v>
      </c>
      <c r="D252" s="35">
        <v>1</v>
      </c>
      <c r="E252" s="36" t="s">
        <v>31</v>
      </c>
      <c r="F252" s="34" t="s">
        <v>32</v>
      </c>
      <c r="G252" s="34">
        <v>1070</v>
      </c>
      <c r="H252" s="42"/>
      <c r="I252" s="42"/>
      <c r="J252" s="43">
        <f xml:space="preserve"> $I$252 + $H$252</f>
        <v>0</v>
      </c>
      <c r="K252" s="43">
        <f xml:space="preserve"> ROUND(($I$252 + $H$252) * $G$252, 2)</f>
        <v>0</v>
      </c>
    </row>
    <row r="253" spans="2:11" s="5" customFormat="1" ht="30" x14ac:dyDescent="0.25">
      <c r="B253" s="28"/>
      <c r="C253" s="34">
        <v>1243726</v>
      </c>
      <c r="D253" s="35">
        <v>2</v>
      </c>
      <c r="E253" s="36" t="s">
        <v>33</v>
      </c>
      <c r="F253" s="34" t="s">
        <v>32</v>
      </c>
      <c r="G253" s="34">
        <v>2450</v>
      </c>
      <c r="H253" s="42"/>
      <c r="I253" s="42"/>
      <c r="J253" s="43">
        <f xml:space="preserve"> $I$253 + $H$253</f>
        <v>0</v>
      </c>
      <c r="K253" s="43">
        <f xml:space="preserve"> ROUND(($I$253 + $H$253) * $G$253, 2)</f>
        <v>0</v>
      </c>
    </row>
    <row r="254" spans="2:11" s="5" customFormat="1" x14ac:dyDescent="0.25">
      <c r="B254" s="28"/>
      <c r="C254" s="34">
        <v>1243727</v>
      </c>
      <c r="D254" s="35">
        <v>3</v>
      </c>
      <c r="E254" s="36" t="s">
        <v>34</v>
      </c>
      <c r="F254" s="34" t="s">
        <v>32</v>
      </c>
      <c r="G254" s="34">
        <v>350</v>
      </c>
      <c r="H254" s="42"/>
      <c r="I254" s="42"/>
      <c r="J254" s="43">
        <f xml:space="preserve"> $I$254 + $H$254</f>
        <v>0</v>
      </c>
      <c r="K254" s="43">
        <f xml:space="preserve"> ROUND(($I$254 + $H$254) * $G$254, 2)</f>
        <v>0</v>
      </c>
    </row>
    <row r="255" spans="2:11" s="5" customFormat="1" x14ac:dyDescent="0.25">
      <c r="B255" s="28"/>
      <c r="C255" s="34">
        <v>1243728</v>
      </c>
      <c r="D255" s="35">
        <v>4</v>
      </c>
      <c r="E255" s="36" t="s">
        <v>35</v>
      </c>
      <c r="F255" s="34" t="s">
        <v>36</v>
      </c>
      <c r="G255" s="34">
        <v>4410</v>
      </c>
      <c r="H255" s="42"/>
      <c r="I255" s="42"/>
      <c r="J255" s="43">
        <f xml:space="preserve"> $I$255 + $H$255</f>
        <v>0</v>
      </c>
      <c r="K255" s="43">
        <f xml:space="preserve"> ROUND(($I$255 + $H$255) * $G$255, 2)</f>
        <v>0</v>
      </c>
    </row>
    <row r="256" spans="2:11" s="5" customFormat="1" ht="30" x14ac:dyDescent="0.25">
      <c r="B256" s="28"/>
      <c r="C256" s="34">
        <v>1243729</v>
      </c>
      <c r="D256" s="35">
        <v>5</v>
      </c>
      <c r="E256" s="36" t="s">
        <v>37</v>
      </c>
      <c r="F256" s="34" t="s">
        <v>32</v>
      </c>
      <c r="G256" s="34">
        <v>1320</v>
      </c>
      <c r="H256" s="42"/>
      <c r="I256" s="42"/>
      <c r="J256" s="43">
        <f xml:space="preserve"> $I$256 + $H$256</f>
        <v>0</v>
      </c>
      <c r="K256" s="43">
        <f xml:space="preserve"> ROUND(($I$256 + $H$256) * $G$256, 2)</f>
        <v>0</v>
      </c>
    </row>
    <row r="257" spans="2:11" s="5" customFormat="1" ht="30" x14ac:dyDescent="0.25">
      <c r="B257" s="28"/>
      <c r="C257" s="34">
        <v>1243730</v>
      </c>
      <c r="D257" s="35">
        <v>6</v>
      </c>
      <c r="E257" s="36" t="s">
        <v>38</v>
      </c>
      <c r="F257" s="34" t="s">
        <v>32</v>
      </c>
      <c r="G257" s="34">
        <v>1320</v>
      </c>
      <c r="H257" s="42"/>
      <c r="I257" s="42"/>
      <c r="J257" s="43">
        <f xml:space="preserve"> $I$257 + $H$257</f>
        <v>0</v>
      </c>
      <c r="K257" s="43">
        <f xml:space="preserve"> ROUND(($I$257 + $H$257) * $G$257, 2)</f>
        <v>0</v>
      </c>
    </row>
    <row r="258" spans="2:11" s="5" customFormat="1" x14ac:dyDescent="0.25">
      <c r="B258" s="28"/>
      <c r="C258" s="34">
        <v>1243731</v>
      </c>
      <c r="D258" s="35">
        <v>7</v>
      </c>
      <c r="E258" s="36" t="s">
        <v>39</v>
      </c>
      <c r="F258" s="34" t="s">
        <v>32</v>
      </c>
      <c r="G258" s="34">
        <v>500</v>
      </c>
      <c r="H258" s="42"/>
      <c r="I258" s="42"/>
      <c r="J258" s="43">
        <f xml:space="preserve"> $I$258 + $H$258</f>
        <v>0</v>
      </c>
      <c r="K258" s="43">
        <f xml:space="preserve"> ROUND(($I$258 + $H$258) * $G$258, 2)</f>
        <v>0</v>
      </c>
    </row>
    <row r="259" spans="2:11" s="5" customFormat="1" x14ac:dyDescent="0.25">
      <c r="B259" s="28"/>
      <c r="C259" s="34">
        <v>1243732</v>
      </c>
      <c r="D259" s="35">
        <v>8</v>
      </c>
      <c r="E259" s="36" t="s">
        <v>40</v>
      </c>
      <c r="F259" s="34" t="s">
        <v>32</v>
      </c>
      <c r="G259" s="34">
        <v>500</v>
      </c>
      <c r="H259" s="42"/>
      <c r="I259" s="42"/>
      <c r="J259" s="43">
        <f xml:space="preserve"> $I$259 + $H$259</f>
        <v>0</v>
      </c>
      <c r="K259" s="43">
        <f xml:space="preserve"> ROUND(($I$259 + $H$259) * $G$259, 2)</f>
        <v>0</v>
      </c>
    </row>
    <row r="260" spans="2:11" s="5" customFormat="1" x14ac:dyDescent="0.25">
      <c r="B260" s="28"/>
      <c r="C260" s="34">
        <v>1243733</v>
      </c>
      <c r="D260" s="35">
        <v>9</v>
      </c>
      <c r="E260" s="36" t="s">
        <v>41</v>
      </c>
      <c r="F260" s="34" t="s">
        <v>32</v>
      </c>
      <c r="G260" s="34">
        <v>500</v>
      </c>
      <c r="H260" s="42"/>
      <c r="I260" s="42"/>
      <c r="J260" s="43">
        <f xml:space="preserve"> $I$260 + $H$260</f>
        <v>0</v>
      </c>
      <c r="K260" s="43">
        <f xml:space="preserve"> ROUND(($I$260 + $H$260) * $G$260, 2)</f>
        <v>0</v>
      </c>
    </row>
    <row r="261" spans="2:11" s="5" customFormat="1" ht="30" x14ac:dyDescent="0.25">
      <c r="B261" s="28"/>
      <c r="C261" s="34">
        <v>1243734</v>
      </c>
      <c r="D261" s="35">
        <v>10</v>
      </c>
      <c r="E261" s="36" t="s">
        <v>42</v>
      </c>
      <c r="F261" s="34" t="s">
        <v>32</v>
      </c>
      <c r="G261" s="34">
        <v>570</v>
      </c>
      <c r="H261" s="42"/>
      <c r="I261" s="42"/>
      <c r="J261" s="43">
        <f xml:space="preserve"> $I$261 + $H$261</f>
        <v>0</v>
      </c>
      <c r="K261" s="43">
        <f xml:space="preserve"> ROUND(($I$261 + $H$261) * $G$261, 2)</f>
        <v>0</v>
      </c>
    </row>
    <row r="262" spans="2:11" s="5" customFormat="1" ht="30" x14ac:dyDescent="0.25">
      <c r="B262" s="28"/>
      <c r="C262" s="34">
        <v>1243735</v>
      </c>
      <c r="D262" s="35">
        <v>11</v>
      </c>
      <c r="E262" s="36" t="s">
        <v>95</v>
      </c>
      <c r="F262" s="34" t="s">
        <v>32</v>
      </c>
      <c r="G262" s="34">
        <v>224</v>
      </c>
      <c r="H262" s="42"/>
      <c r="I262" s="42"/>
      <c r="J262" s="43">
        <f xml:space="preserve"> $I$262 + $H$262</f>
        <v>0</v>
      </c>
      <c r="K262" s="43">
        <f xml:space="preserve"> ROUND(($I$262 + $H$262) * $G$262, 2)</f>
        <v>0</v>
      </c>
    </row>
    <row r="263" spans="2:11" s="5" customFormat="1" x14ac:dyDescent="0.25">
      <c r="B263" s="28"/>
      <c r="C263" s="34">
        <v>1243736</v>
      </c>
      <c r="D263" s="35">
        <v>12</v>
      </c>
      <c r="E263" s="36" t="s">
        <v>44</v>
      </c>
      <c r="F263" s="34" t="s">
        <v>45</v>
      </c>
      <c r="G263" s="34">
        <v>30</v>
      </c>
      <c r="H263" s="42"/>
      <c r="I263" s="42"/>
      <c r="J263" s="43">
        <f xml:space="preserve"> $I$263 + $H$263</f>
        <v>0</v>
      </c>
      <c r="K263" s="43">
        <f xml:space="preserve"> ROUND(($I$263 + $H$263) * $G$263, 2)</f>
        <v>0</v>
      </c>
    </row>
    <row r="264" spans="2:11" s="5" customFormat="1" x14ac:dyDescent="0.25">
      <c r="B264" s="28"/>
      <c r="C264" s="34">
        <v>1243737</v>
      </c>
      <c r="D264" s="35">
        <v>13</v>
      </c>
      <c r="E264" s="36" t="s">
        <v>46</v>
      </c>
      <c r="F264" s="34" t="s">
        <v>32</v>
      </c>
      <c r="G264" s="34">
        <v>77.849999999999994</v>
      </c>
      <c r="H264" s="42"/>
      <c r="I264" s="42"/>
      <c r="J264" s="43">
        <f xml:space="preserve"> $I$264 + $H$264</f>
        <v>0</v>
      </c>
      <c r="K264" s="43">
        <f xml:space="preserve"> ROUND(($I$264 + $H$264) * $G$264, 2)</f>
        <v>0</v>
      </c>
    </row>
    <row r="265" spans="2:11" s="5" customFormat="1" x14ac:dyDescent="0.25">
      <c r="B265" s="28"/>
      <c r="C265" s="34">
        <v>1243738</v>
      </c>
      <c r="D265" s="35">
        <v>14</v>
      </c>
      <c r="E265" s="36" t="s">
        <v>47</v>
      </c>
      <c r="F265" s="34" t="s">
        <v>36</v>
      </c>
      <c r="G265" s="34">
        <v>4.4829999999999997</v>
      </c>
      <c r="H265" s="42"/>
      <c r="I265" s="42"/>
      <c r="J265" s="43">
        <f xml:space="preserve"> $I$265 + $H$265</f>
        <v>0</v>
      </c>
      <c r="K265" s="43">
        <f xml:space="preserve"> ROUND(($I$265 + $H$265) * $G$265, 2)</f>
        <v>0</v>
      </c>
    </row>
    <row r="266" spans="2:11" s="5" customFormat="1" ht="30" x14ac:dyDescent="0.25">
      <c r="B266" s="28"/>
      <c r="C266" s="34">
        <v>1243739</v>
      </c>
      <c r="D266" s="35">
        <v>15</v>
      </c>
      <c r="E266" s="36" t="s">
        <v>48</v>
      </c>
      <c r="F266" s="34" t="s">
        <v>32</v>
      </c>
      <c r="G266" s="34">
        <v>62.3</v>
      </c>
      <c r="H266" s="42"/>
      <c r="I266" s="42"/>
      <c r="J266" s="43">
        <f xml:space="preserve"> $I$266 + $H$266</f>
        <v>0</v>
      </c>
      <c r="K266" s="43">
        <f xml:space="preserve"> ROUND(($I$266 + $H$266) * $G$266, 2)</f>
        <v>0</v>
      </c>
    </row>
    <row r="267" spans="2:11" s="5" customFormat="1" x14ac:dyDescent="0.25">
      <c r="B267" s="28"/>
      <c r="C267" s="34">
        <v>1243740</v>
      </c>
      <c r="D267" s="35">
        <v>16</v>
      </c>
      <c r="E267" s="36" t="s">
        <v>49</v>
      </c>
      <c r="F267" s="34" t="s">
        <v>45</v>
      </c>
      <c r="G267" s="34">
        <v>562.5</v>
      </c>
      <c r="H267" s="42"/>
      <c r="I267" s="42"/>
      <c r="J267" s="43">
        <f xml:space="preserve"> $I$267 + $H$267</f>
        <v>0</v>
      </c>
      <c r="K267" s="43">
        <f xml:space="preserve"> ROUND(($I$267 + $H$267) * $G$267, 2)</f>
        <v>0</v>
      </c>
    </row>
    <row r="268" spans="2:11" s="5" customFormat="1" x14ac:dyDescent="0.25">
      <c r="B268" s="28"/>
      <c r="C268" s="34">
        <v>1243741</v>
      </c>
      <c r="D268" s="35">
        <v>17</v>
      </c>
      <c r="E268" s="36" t="s">
        <v>50</v>
      </c>
      <c r="F268" s="34" t="s">
        <v>32</v>
      </c>
      <c r="G268" s="34">
        <v>20</v>
      </c>
      <c r="H268" s="42"/>
      <c r="I268" s="42"/>
      <c r="J268" s="43">
        <f xml:space="preserve"> $I$268 + $H$268</f>
        <v>0</v>
      </c>
      <c r="K268" s="43">
        <f xml:space="preserve"> ROUND(($I$268 + $H$268) * $G$268, 2)</f>
        <v>0</v>
      </c>
    </row>
    <row r="269" spans="2:11" s="5" customFormat="1" ht="30" x14ac:dyDescent="0.25">
      <c r="B269" s="28"/>
      <c r="C269" s="34">
        <v>1243742</v>
      </c>
      <c r="D269" s="35">
        <v>18</v>
      </c>
      <c r="E269" s="36" t="s">
        <v>51</v>
      </c>
      <c r="F269" s="34" t="s">
        <v>32</v>
      </c>
      <c r="G269" s="34">
        <v>164.8</v>
      </c>
      <c r="H269" s="42"/>
      <c r="I269" s="42"/>
      <c r="J269" s="43">
        <f xml:space="preserve"> $I$269 + $H$269</f>
        <v>0</v>
      </c>
      <c r="K269" s="43">
        <f xml:space="preserve"> ROUND(($I$269 + $H$269) * $G$269, 2)</f>
        <v>0</v>
      </c>
    </row>
    <row r="270" spans="2:11" s="5" customFormat="1" ht="30" x14ac:dyDescent="0.25">
      <c r="B270" s="28"/>
      <c r="C270" s="34">
        <v>1243743</v>
      </c>
      <c r="D270" s="35">
        <v>19</v>
      </c>
      <c r="E270" s="36" t="s">
        <v>52</v>
      </c>
      <c r="F270" s="34" t="s">
        <v>32</v>
      </c>
      <c r="G270" s="34">
        <v>4</v>
      </c>
      <c r="H270" s="42"/>
      <c r="I270" s="42"/>
      <c r="J270" s="43">
        <f xml:space="preserve"> $I$270 + $H$270</f>
        <v>0</v>
      </c>
      <c r="K270" s="43">
        <f xml:space="preserve"> ROUND(($I$270 + $H$270) * $G$270, 2)</f>
        <v>0</v>
      </c>
    </row>
    <row r="271" spans="2:11" s="5" customFormat="1" ht="30" x14ac:dyDescent="0.25">
      <c r="B271" s="28"/>
      <c r="C271" s="34">
        <v>1243744</v>
      </c>
      <c r="D271" s="35">
        <v>20</v>
      </c>
      <c r="E271" s="36" t="s">
        <v>53</v>
      </c>
      <c r="F271" s="34" t="s">
        <v>32</v>
      </c>
      <c r="G271" s="34">
        <v>4.2</v>
      </c>
      <c r="H271" s="42"/>
      <c r="I271" s="42"/>
      <c r="J271" s="43">
        <f xml:space="preserve"> $I$271 + $H$271</f>
        <v>0</v>
      </c>
      <c r="K271" s="43">
        <f xml:space="preserve"> ROUND(($I$271 + $H$271) * $G$271, 2)</f>
        <v>0</v>
      </c>
    </row>
    <row r="272" spans="2:11" s="5" customFormat="1" x14ac:dyDescent="0.25">
      <c r="B272" s="28"/>
      <c r="C272" s="34">
        <v>1243745</v>
      </c>
      <c r="D272" s="35">
        <v>21</v>
      </c>
      <c r="E272" s="36" t="s">
        <v>54</v>
      </c>
      <c r="F272" s="34" t="s">
        <v>36</v>
      </c>
      <c r="G272" s="34">
        <v>4.1970000000000001</v>
      </c>
      <c r="H272" s="42"/>
      <c r="I272" s="42"/>
      <c r="J272" s="43">
        <f xml:space="preserve"> $I$272 + $H$272</f>
        <v>0</v>
      </c>
      <c r="K272" s="43">
        <f xml:space="preserve"> ROUND(($I$272 + $H$272) * $G$272, 2)</f>
        <v>0</v>
      </c>
    </row>
    <row r="273" spans="2:11" s="5" customFormat="1" x14ac:dyDescent="0.25">
      <c r="B273" s="28"/>
      <c r="C273" s="34">
        <v>1243746</v>
      </c>
      <c r="D273" s="35">
        <v>22</v>
      </c>
      <c r="E273" s="36" t="s">
        <v>56</v>
      </c>
      <c r="F273" s="34" t="s">
        <v>36</v>
      </c>
      <c r="G273" s="34">
        <v>0.45700000000000002</v>
      </c>
      <c r="H273" s="42"/>
      <c r="I273" s="42"/>
      <c r="J273" s="43">
        <f xml:space="preserve"> $I$273 + $H$273</f>
        <v>0</v>
      </c>
      <c r="K273" s="43">
        <f xml:space="preserve"> ROUND(($I$273 + $H$273) * $G$273, 2)</f>
        <v>0</v>
      </c>
    </row>
    <row r="274" spans="2:11" s="5" customFormat="1" x14ac:dyDescent="0.25">
      <c r="B274" s="28"/>
      <c r="C274" s="34">
        <v>1243747</v>
      </c>
      <c r="D274" s="35">
        <v>23</v>
      </c>
      <c r="E274" s="36" t="s">
        <v>57</v>
      </c>
      <c r="F274" s="34" t="s">
        <v>36</v>
      </c>
      <c r="G274" s="34">
        <v>0.33100000000000002</v>
      </c>
      <c r="H274" s="42"/>
      <c r="I274" s="42"/>
      <c r="J274" s="43">
        <f xml:space="preserve"> $I$274 + $H$274</f>
        <v>0</v>
      </c>
      <c r="K274" s="43">
        <f xml:space="preserve"> ROUND(($I$274 + $H$274) * $G$274, 2)</f>
        <v>0</v>
      </c>
    </row>
    <row r="275" spans="2:11" s="5" customFormat="1" x14ac:dyDescent="0.25">
      <c r="B275" s="28"/>
      <c r="C275" s="34">
        <v>1243748</v>
      </c>
      <c r="D275" s="35">
        <v>24</v>
      </c>
      <c r="E275" s="36" t="s">
        <v>58</v>
      </c>
      <c r="F275" s="34" t="s">
        <v>36</v>
      </c>
      <c r="G275" s="34">
        <v>0.67200000000000004</v>
      </c>
      <c r="H275" s="42"/>
      <c r="I275" s="42"/>
      <c r="J275" s="43">
        <f xml:space="preserve"> $I$275 + $H$275</f>
        <v>0</v>
      </c>
      <c r="K275" s="43">
        <f xml:space="preserve"> ROUND(($I$275 + $H$275) * $G$275, 2)</f>
        <v>0</v>
      </c>
    </row>
    <row r="276" spans="2:11" s="5" customFormat="1" x14ac:dyDescent="0.25">
      <c r="B276" s="28"/>
      <c r="C276" s="34">
        <v>1243749</v>
      </c>
      <c r="D276" s="35">
        <v>25</v>
      </c>
      <c r="E276" s="36" t="s">
        <v>59</v>
      </c>
      <c r="F276" s="34" t="s">
        <v>36</v>
      </c>
      <c r="G276" s="34">
        <v>0.68300000000000005</v>
      </c>
      <c r="H276" s="42"/>
      <c r="I276" s="42"/>
      <c r="J276" s="43">
        <f xml:space="preserve"> $I$276 + $H$276</f>
        <v>0</v>
      </c>
      <c r="K276" s="43">
        <f xml:space="preserve"> ROUND(($I$276 + $H$276) * $G$276, 2)</f>
        <v>0</v>
      </c>
    </row>
    <row r="277" spans="2:11" s="5" customFormat="1" x14ac:dyDescent="0.25">
      <c r="B277" s="28"/>
      <c r="C277" s="34">
        <v>1243750</v>
      </c>
      <c r="D277" s="35">
        <v>26</v>
      </c>
      <c r="E277" s="36" t="s">
        <v>60</v>
      </c>
      <c r="F277" s="34" t="s">
        <v>36</v>
      </c>
      <c r="G277" s="34">
        <v>1.6930000000000001</v>
      </c>
      <c r="H277" s="42"/>
      <c r="I277" s="42"/>
      <c r="J277" s="43">
        <f xml:space="preserve"> $I$277 + $H$277</f>
        <v>0</v>
      </c>
      <c r="K277" s="43">
        <f xml:space="preserve"> ROUND(($I$277 + $H$277) * $G$277, 2)</f>
        <v>0</v>
      </c>
    </row>
    <row r="278" spans="2:11" s="5" customFormat="1" x14ac:dyDescent="0.25">
      <c r="B278" s="28"/>
      <c r="C278" s="34">
        <v>1243751</v>
      </c>
      <c r="D278" s="35">
        <v>27</v>
      </c>
      <c r="E278" s="36" t="s">
        <v>61</v>
      </c>
      <c r="F278" s="34" t="s">
        <v>36</v>
      </c>
      <c r="G278" s="34">
        <v>3.39</v>
      </c>
      <c r="H278" s="42"/>
      <c r="I278" s="42"/>
      <c r="J278" s="43">
        <f xml:space="preserve"> $I$278 + $H$278</f>
        <v>0</v>
      </c>
      <c r="K278" s="43">
        <f xml:space="preserve"> ROUND(($I$278 + $H$278) * $G$278, 2)</f>
        <v>0</v>
      </c>
    </row>
    <row r="279" spans="2:11" s="5" customFormat="1" x14ac:dyDescent="0.25">
      <c r="B279" s="28"/>
      <c r="C279" s="34">
        <v>1243752</v>
      </c>
      <c r="D279" s="35">
        <v>28</v>
      </c>
      <c r="E279" s="36" t="s">
        <v>62</v>
      </c>
      <c r="F279" s="34" t="s">
        <v>36</v>
      </c>
      <c r="G279" s="34">
        <v>2.8380000000000001</v>
      </c>
      <c r="H279" s="42"/>
      <c r="I279" s="42"/>
      <c r="J279" s="43">
        <f xml:space="preserve"> $I$279 + $H$279</f>
        <v>0</v>
      </c>
      <c r="K279" s="43">
        <f xml:space="preserve"> ROUND(($I$279 + $H$279) * $G$279, 2)</f>
        <v>0</v>
      </c>
    </row>
    <row r="280" spans="2:11" s="5" customFormat="1" x14ac:dyDescent="0.25">
      <c r="B280" s="28"/>
      <c r="C280" s="34">
        <v>1243753</v>
      </c>
      <c r="D280" s="35">
        <v>29</v>
      </c>
      <c r="E280" s="36" t="s">
        <v>55</v>
      </c>
      <c r="F280" s="34" t="s">
        <v>36</v>
      </c>
      <c r="G280" s="34">
        <v>0.24099999999999999</v>
      </c>
      <c r="H280" s="42"/>
      <c r="I280" s="42"/>
      <c r="J280" s="43">
        <f xml:space="preserve"> $I$280 + $H$280</f>
        <v>0</v>
      </c>
      <c r="K280" s="43">
        <f xml:space="preserve"> ROUND(($I$280 + $H$280) * $G$280, 2)</f>
        <v>0</v>
      </c>
    </row>
    <row r="281" spans="2:11" s="5" customFormat="1" ht="45" x14ac:dyDescent="0.25">
      <c r="B281" s="28"/>
      <c r="C281" s="34">
        <v>1243754</v>
      </c>
      <c r="D281" s="35">
        <v>30</v>
      </c>
      <c r="E281" s="36" t="s">
        <v>128</v>
      </c>
      <c r="F281" s="34" t="s">
        <v>32</v>
      </c>
      <c r="G281" s="34">
        <v>296.8</v>
      </c>
      <c r="H281" s="42"/>
      <c r="I281" s="42"/>
      <c r="J281" s="43">
        <f xml:space="preserve"> $I$281 + $H$281</f>
        <v>0</v>
      </c>
      <c r="K281" s="43">
        <f xml:space="preserve"> ROUND(($I$281 + $H$281) * $G$281, 2)</f>
        <v>0</v>
      </c>
    </row>
    <row r="282" spans="2:11" s="5" customFormat="1" ht="30" x14ac:dyDescent="0.25">
      <c r="B282" s="28"/>
      <c r="C282" s="34">
        <v>1243755</v>
      </c>
      <c r="D282" s="35">
        <v>31</v>
      </c>
      <c r="E282" s="36" t="s">
        <v>64</v>
      </c>
      <c r="F282" s="34" t="s">
        <v>32</v>
      </c>
      <c r="G282" s="34">
        <v>3.8</v>
      </c>
      <c r="H282" s="42"/>
      <c r="I282" s="42"/>
      <c r="J282" s="43">
        <f xml:space="preserve"> $I$282 + $H$282</f>
        <v>0</v>
      </c>
      <c r="K282" s="43">
        <f xml:space="preserve"> ROUND(($I$282 + $H$282) * $G$282, 2)</f>
        <v>0</v>
      </c>
    </row>
    <row r="283" spans="2:11" s="5" customFormat="1" x14ac:dyDescent="0.25">
      <c r="B283" s="28"/>
      <c r="C283" s="34">
        <v>1243756</v>
      </c>
      <c r="D283" s="35">
        <v>32</v>
      </c>
      <c r="E283" s="36" t="s">
        <v>54</v>
      </c>
      <c r="F283" s="34" t="s">
        <v>36</v>
      </c>
      <c r="G283" s="34">
        <v>0.18</v>
      </c>
      <c r="H283" s="42"/>
      <c r="I283" s="42"/>
      <c r="J283" s="43">
        <f xml:space="preserve"> $I$283 + $H$283</f>
        <v>0</v>
      </c>
      <c r="K283" s="43">
        <f xml:space="preserve"> ROUND(($I$283 + $H$283) * $G$283, 2)</f>
        <v>0</v>
      </c>
    </row>
    <row r="284" spans="2:11" s="5" customFormat="1" x14ac:dyDescent="0.25">
      <c r="B284" s="28"/>
      <c r="C284" s="34">
        <v>1243757</v>
      </c>
      <c r="D284" s="35">
        <v>33</v>
      </c>
      <c r="E284" s="36" t="s">
        <v>56</v>
      </c>
      <c r="F284" s="34" t="s">
        <v>36</v>
      </c>
      <c r="G284" s="34">
        <v>35.948999999999998</v>
      </c>
      <c r="H284" s="42"/>
      <c r="I284" s="42"/>
      <c r="J284" s="43">
        <f xml:space="preserve"> $I$284 + $H$284</f>
        <v>0</v>
      </c>
      <c r="K284" s="43">
        <f xml:space="preserve"> ROUND(($I$284 + $H$284) * $G$284, 2)</f>
        <v>0</v>
      </c>
    </row>
    <row r="285" spans="2:11" s="5" customFormat="1" x14ac:dyDescent="0.25">
      <c r="B285" s="28"/>
      <c r="C285" s="34">
        <v>1243758</v>
      </c>
      <c r="D285" s="35">
        <v>34</v>
      </c>
      <c r="E285" s="36" t="s">
        <v>59</v>
      </c>
      <c r="F285" s="34" t="s">
        <v>36</v>
      </c>
      <c r="G285" s="34">
        <v>0.51400000000000001</v>
      </c>
      <c r="H285" s="42"/>
      <c r="I285" s="42"/>
      <c r="J285" s="43">
        <f xml:space="preserve"> $I$285 + $H$285</f>
        <v>0</v>
      </c>
      <c r="K285" s="43">
        <f xml:space="preserve"> ROUND(($I$285 + $H$285) * $G$285, 2)</f>
        <v>0</v>
      </c>
    </row>
    <row r="286" spans="2:11" s="5" customFormat="1" ht="30" x14ac:dyDescent="0.25">
      <c r="B286" s="28"/>
      <c r="C286" s="34">
        <v>1243759</v>
      </c>
      <c r="D286" s="35">
        <v>35</v>
      </c>
      <c r="E286" s="36" t="s">
        <v>129</v>
      </c>
      <c r="F286" s="34" t="s">
        <v>32</v>
      </c>
      <c r="G286" s="34">
        <v>30.64</v>
      </c>
      <c r="H286" s="42"/>
      <c r="I286" s="42"/>
      <c r="J286" s="43">
        <f xml:space="preserve"> $I$286 + $H$286</f>
        <v>0</v>
      </c>
      <c r="K286" s="43">
        <f xml:space="preserve"> ROUND(($I$286 + $H$286) * $G$286, 2)</f>
        <v>0</v>
      </c>
    </row>
    <row r="287" spans="2:11" s="5" customFormat="1" ht="30" x14ac:dyDescent="0.25">
      <c r="B287" s="28"/>
      <c r="C287" s="34">
        <v>1243760</v>
      </c>
      <c r="D287" s="35">
        <v>36</v>
      </c>
      <c r="E287" s="36" t="s">
        <v>66</v>
      </c>
      <c r="F287" s="34" t="s">
        <v>32</v>
      </c>
      <c r="G287" s="34">
        <v>51.7</v>
      </c>
      <c r="H287" s="42"/>
      <c r="I287" s="42"/>
      <c r="J287" s="43">
        <f xml:space="preserve"> $I$287 + $H$287</f>
        <v>0</v>
      </c>
      <c r="K287" s="43">
        <f xml:space="preserve"> ROUND(($I$287 + $H$287) * $G$287, 2)</f>
        <v>0</v>
      </c>
    </row>
    <row r="288" spans="2:11" s="5" customFormat="1" ht="30" x14ac:dyDescent="0.25">
      <c r="B288" s="28"/>
      <c r="C288" s="34">
        <v>1243761</v>
      </c>
      <c r="D288" s="35">
        <v>37</v>
      </c>
      <c r="E288" s="36" t="s">
        <v>67</v>
      </c>
      <c r="F288" s="34" t="s">
        <v>32</v>
      </c>
      <c r="G288" s="34">
        <v>0.3</v>
      </c>
      <c r="H288" s="42"/>
      <c r="I288" s="42"/>
      <c r="J288" s="43">
        <f xml:space="preserve"> $I$288 + $H$288</f>
        <v>0</v>
      </c>
      <c r="K288" s="43">
        <f xml:space="preserve"> ROUND(($I$288 + $H$288) * $G$288, 2)</f>
        <v>0</v>
      </c>
    </row>
    <row r="289" spans="2:11" s="5" customFormat="1" ht="30" x14ac:dyDescent="0.25">
      <c r="B289" s="28"/>
      <c r="C289" s="34">
        <v>1243762</v>
      </c>
      <c r="D289" s="35">
        <v>38</v>
      </c>
      <c r="E289" s="36" t="s">
        <v>68</v>
      </c>
      <c r="F289" s="34" t="s">
        <v>32</v>
      </c>
      <c r="G289" s="34">
        <v>0.5</v>
      </c>
      <c r="H289" s="42"/>
      <c r="I289" s="42"/>
      <c r="J289" s="43">
        <f xml:space="preserve"> $I$289 + $H$289</f>
        <v>0</v>
      </c>
      <c r="K289" s="43">
        <f xml:space="preserve"> ROUND(($I$289 + $H$289) * $G$289, 2)</f>
        <v>0</v>
      </c>
    </row>
    <row r="290" spans="2:11" s="5" customFormat="1" x14ac:dyDescent="0.25">
      <c r="B290" s="28"/>
      <c r="C290" s="34">
        <v>1243763</v>
      </c>
      <c r="D290" s="35">
        <v>39</v>
      </c>
      <c r="E290" s="36" t="s">
        <v>54</v>
      </c>
      <c r="F290" s="34" t="s">
        <v>36</v>
      </c>
      <c r="G290" s="34">
        <v>3.5110999999999999</v>
      </c>
      <c r="H290" s="42"/>
      <c r="I290" s="42"/>
      <c r="J290" s="43">
        <f xml:space="preserve"> $I$290 + $H$290</f>
        <v>0</v>
      </c>
      <c r="K290" s="43">
        <f xml:space="preserve"> ROUND(($I$290 + $H$290) * $G$290, 2)</f>
        <v>0</v>
      </c>
    </row>
    <row r="291" spans="2:11" s="5" customFormat="1" x14ac:dyDescent="0.25">
      <c r="B291" s="28"/>
      <c r="C291" s="34">
        <v>1243764</v>
      </c>
      <c r="D291" s="35">
        <v>40</v>
      </c>
      <c r="E291" s="36" t="s">
        <v>56</v>
      </c>
      <c r="F291" s="34" t="s">
        <v>36</v>
      </c>
      <c r="G291" s="34">
        <v>0.35599999999999998</v>
      </c>
      <c r="H291" s="42"/>
      <c r="I291" s="42"/>
      <c r="J291" s="43">
        <f xml:space="preserve"> $I$291 + $H$291</f>
        <v>0</v>
      </c>
      <c r="K291" s="43">
        <f xml:space="preserve"> ROUND(($I$291 + $H$291) * $G$291, 2)</f>
        <v>0</v>
      </c>
    </row>
    <row r="292" spans="2:11" s="5" customFormat="1" x14ac:dyDescent="0.25">
      <c r="B292" s="28"/>
      <c r="C292" s="34">
        <v>1243765</v>
      </c>
      <c r="D292" s="35">
        <v>41</v>
      </c>
      <c r="E292" s="36" t="s">
        <v>57</v>
      </c>
      <c r="F292" s="34" t="s">
        <v>36</v>
      </c>
      <c r="G292" s="34">
        <v>7.5999999999999998E-2</v>
      </c>
      <c r="H292" s="42"/>
      <c r="I292" s="42"/>
      <c r="J292" s="43">
        <f xml:space="preserve"> $I$292 + $H$292</f>
        <v>0</v>
      </c>
      <c r="K292" s="43">
        <f xml:space="preserve"> ROUND(($I$292 + $H$292) * $G$292, 2)</f>
        <v>0</v>
      </c>
    </row>
    <row r="293" spans="2:11" s="5" customFormat="1" x14ac:dyDescent="0.25">
      <c r="B293" s="28"/>
      <c r="C293" s="34">
        <v>1243766</v>
      </c>
      <c r="D293" s="35">
        <v>42</v>
      </c>
      <c r="E293" s="36" t="s">
        <v>61</v>
      </c>
      <c r="F293" s="34" t="s">
        <v>36</v>
      </c>
      <c r="G293" s="34">
        <v>3.387</v>
      </c>
      <c r="H293" s="42"/>
      <c r="I293" s="42"/>
      <c r="J293" s="43">
        <f xml:space="preserve"> $I$293 + $H$293</f>
        <v>0</v>
      </c>
      <c r="K293" s="43">
        <f xml:space="preserve"> ROUND(($I$293 + $H$293) * $G$293, 2)</f>
        <v>0</v>
      </c>
    </row>
    <row r="294" spans="2:11" s="5" customFormat="1" x14ac:dyDescent="0.25">
      <c r="B294" s="28"/>
      <c r="C294" s="34">
        <v>1243767</v>
      </c>
      <c r="D294" s="35">
        <v>43</v>
      </c>
      <c r="E294" s="36" t="s">
        <v>62</v>
      </c>
      <c r="F294" s="34" t="s">
        <v>36</v>
      </c>
      <c r="G294" s="34">
        <v>6.2039999999999997</v>
      </c>
      <c r="H294" s="42"/>
      <c r="I294" s="42"/>
      <c r="J294" s="43">
        <f xml:space="preserve"> $I$294 + $H$294</f>
        <v>0</v>
      </c>
      <c r="K294" s="43">
        <f xml:space="preserve"> ROUND(($I$294 + $H$294) * $G$294, 2)</f>
        <v>0</v>
      </c>
    </row>
    <row r="295" spans="2:11" s="5" customFormat="1" x14ac:dyDescent="0.25">
      <c r="B295" s="28"/>
      <c r="C295" s="34">
        <v>1243768</v>
      </c>
      <c r="D295" s="35">
        <v>44</v>
      </c>
      <c r="E295" s="36" t="s">
        <v>69</v>
      </c>
      <c r="F295" s="34" t="s">
        <v>36</v>
      </c>
      <c r="G295" s="34">
        <v>1.6</v>
      </c>
      <c r="H295" s="42"/>
      <c r="I295" s="42"/>
      <c r="J295" s="43">
        <f xml:space="preserve"> $I$295 + $H$295</f>
        <v>0</v>
      </c>
      <c r="K295" s="43">
        <f xml:space="preserve"> ROUND(($I$295 + $H$295) * $G$295, 2)</f>
        <v>0</v>
      </c>
    </row>
    <row r="296" spans="2:11" s="5" customFormat="1" x14ac:dyDescent="0.25">
      <c r="B296" s="28"/>
      <c r="C296" s="34">
        <v>1243769</v>
      </c>
      <c r="D296" s="35">
        <v>45</v>
      </c>
      <c r="E296" s="36" t="s">
        <v>70</v>
      </c>
      <c r="F296" s="34" t="s">
        <v>71</v>
      </c>
      <c r="G296" s="34">
        <v>231.7</v>
      </c>
      <c r="H296" s="42"/>
      <c r="I296" s="42"/>
      <c r="J296" s="43">
        <f xml:space="preserve"> $I$296 + $H$296</f>
        <v>0</v>
      </c>
      <c r="K296" s="43">
        <f xml:space="preserve"> ROUND(($I$296 + $H$296) * $G$296, 2)</f>
        <v>0</v>
      </c>
    </row>
    <row r="297" spans="2:11" s="5" customFormat="1" x14ac:dyDescent="0.25">
      <c r="B297" s="28"/>
      <c r="C297" s="34">
        <v>1243770</v>
      </c>
      <c r="D297" s="35">
        <v>46</v>
      </c>
      <c r="E297" s="36" t="s">
        <v>72</v>
      </c>
      <c r="F297" s="34" t="s">
        <v>71</v>
      </c>
      <c r="G297" s="34">
        <v>284.60000000000002</v>
      </c>
      <c r="H297" s="42"/>
      <c r="I297" s="42"/>
      <c r="J297" s="43">
        <f xml:space="preserve"> $I$297 + $H$297</f>
        <v>0</v>
      </c>
      <c r="K297" s="43">
        <f xml:space="preserve"> ROUND(($I$297 + $H$297) * $G$297, 2)</f>
        <v>0</v>
      </c>
    </row>
    <row r="298" spans="2:11" s="5" customFormat="1" ht="30" x14ac:dyDescent="0.25">
      <c r="B298" s="28"/>
      <c r="C298" s="34">
        <v>1243771</v>
      </c>
      <c r="D298" s="35">
        <v>47</v>
      </c>
      <c r="E298" s="36" t="s">
        <v>130</v>
      </c>
      <c r="F298" s="34" t="s">
        <v>32</v>
      </c>
      <c r="G298" s="34">
        <v>25.62</v>
      </c>
      <c r="H298" s="42"/>
      <c r="I298" s="42"/>
      <c r="J298" s="43">
        <f xml:space="preserve"> $I$298 + $H$298</f>
        <v>0</v>
      </c>
      <c r="K298" s="43">
        <f xml:space="preserve"> ROUND(($I$298 + $H$298) * $G$298, 2)</f>
        <v>0</v>
      </c>
    </row>
    <row r="299" spans="2:11" s="5" customFormat="1" ht="30" x14ac:dyDescent="0.25">
      <c r="B299" s="28"/>
      <c r="C299" s="34">
        <v>1243772</v>
      </c>
      <c r="D299" s="35">
        <v>48</v>
      </c>
      <c r="E299" s="36" t="s">
        <v>66</v>
      </c>
      <c r="F299" s="34" t="s">
        <v>32</v>
      </c>
      <c r="G299" s="34">
        <v>48.5</v>
      </c>
      <c r="H299" s="42"/>
      <c r="I299" s="42"/>
      <c r="J299" s="43">
        <f xml:space="preserve"> $I$299 + $H$299</f>
        <v>0</v>
      </c>
      <c r="K299" s="43">
        <f xml:space="preserve"> ROUND(($I$299 + $H$299) * $G$299, 2)</f>
        <v>0</v>
      </c>
    </row>
    <row r="300" spans="2:11" s="5" customFormat="1" x14ac:dyDescent="0.25">
      <c r="B300" s="28"/>
      <c r="C300" s="34">
        <v>1243773</v>
      </c>
      <c r="D300" s="35">
        <v>49</v>
      </c>
      <c r="E300" s="36" t="s">
        <v>54</v>
      </c>
      <c r="F300" s="34" t="s">
        <v>36</v>
      </c>
      <c r="G300" s="34">
        <v>3.3559999999999999</v>
      </c>
      <c r="H300" s="42"/>
      <c r="I300" s="42"/>
      <c r="J300" s="43">
        <f xml:space="preserve"> $I$300 + $H$300</f>
        <v>0</v>
      </c>
      <c r="K300" s="43">
        <f xml:space="preserve"> ROUND(($I$300 + $H$300) * $G$300, 2)</f>
        <v>0</v>
      </c>
    </row>
    <row r="301" spans="2:11" s="5" customFormat="1" x14ac:dyDescent="0.25">
      <c r="B301" s="28"/>
      <c r="C301" s="34">
        <v>1243774</v>
      </c>
      <c r="D301" s="35">
        <v>50</v>
      </c>
      <c r="E301" s="36" t="s">
        <v>56</v>
      </c>
      <c r="F301" s="34" t="s">
        <v>36</v>
      </c>
      <c r="G301" s="34">
        <v>0.315</v>
      </c>
      <c r="H301" s="42"/>
      <c r="I301" s="42"/>
      <c r="J301" s="43">
        <f xml:space="preserve"> $I$301 + $H$301</f>
        <v>0</v>
      </c>
      <c r="K301" s="43">
        <f xml:space="preserve"> ROUND(($I$301 + $H$301) * $G$301, 2)</f>
        <v>0</v>
      </c>
    </row>
    <row r="302" spans="2:11" s="5" customFormat="1" x14ac:dyDescent="0.25">
      <c r="B302" s="28"/>
      <c r="C302" s="34">
        <v>1243775</v>
      </c>
      <c r="D302" s="35">
        <v>51</v>
      </c>
      <c r="E302" s="36" t="s">
        <v>61</v>
      </c>
      <c r="F302" s="34" t="s">
        <v>36</v>
      </c>
      <c r="G302" s="34">
        <v>2.7440000000000002</v>
      </c>
      <c r="H302" s="42"/>
      <c r="I302" s="42"/>
      <c r="J302" s="43">
        <f xml:space="preserve"> $I$302 + $H$302</f>
        <v>0</v>
      </c>
      <c r="K302" s="43">
        <f xml:space="preserve"> ROUND(($I$302 + $H$302) * $G$302, 2)</f>
        <v>0</v>
      </c>
    </row>
    <row r="303" spans="2:11" s="5" customFormat="1" x14ac:dyDescent="0.25">
      <c r="B303" s="28"/>
      <c r="C303" s="34">
        <v>1243776</v>
      </c>
      <c r="D303" s="35">
        <v>52</v>
      </c>
      <c r="E303" s="36" t="s">
        <v>62</v>
      </c>
      <c r="F303" s="34" t="s">
        <v>36</v>
      </c>
      <c r="G303" s="34">
        <v>5.6559999999999997</v>
      </c>
      <c r="H303" s="42"/>
      <c r="I303" s="42"/>
      <c r="J303" s="43">
        <f xml:space="preserve"> $I$303 + $H$303</f>
        <v>0</v>
      </c>
      <c r="K303" s="43">
        <f xml:space="preserve"> ROUND(($I$303 + $H$303) * $G$303, 2)</f>
        <v>0</v>
      </c>
    </row>
    <row r="304" spans="2:11" s="5" customFormat="1" x14ac:dyDescent="0.25">
      <c r="B304" s="28"/>
      <c r="C304" s="34">
        <v>1243777</v>
      </c>
      <c r="D304" s="35">
        <v>53</v>
      </c>
      <c r="E304" s="36" t="s">
        <v>69</v>
      </c>
      <c r="F304" s="34" t="s">
        <v>36</v>
      </c>
      <c r="G304" s="34">
        <v>1.6</v>
      </c>
      <c r="H304" s="42"/>
      <c r="I304" s="42"/>
      <c r="J304" s="43">
        <f xml:space="preserve"> $I$304 + $H$304</f>
        <v>0</v>
      </c>
      <c r="K304" s="43">
        <f xml:space="preserve"> ROUND(($I$304 + $H$304) * $G$304, 2)</f>
        <v>0</v>
      </c>
    </row>
    <row r="305" spans="2:11" s="5" customFormat="1" x14ac:dyDescent="0.25">
      <c r="B305" s="28"/>
      <c r="C305" s="34">
        <v>1243778</v>
      </c>
      <c r="D305" s="35">
        <v>54</v>
      </c>
      <c r="E305" s="36" t="s">
        <v>70</v>
      </c>
      <c r="F305" s="34" t="s">
        <v>71</v>
      </c>
      <c r="G305" s="34">
        <v>240.9</v>
      </c>
      <c r="H305" s="42"/>
      <c r="I305" s="42"/>
      <c r="J305" s="43">
        <f xml:space="preserve"> $I$305 + $H$305</f>
        <v>0</v>
      </c>
      <c r="K305" s="43">
        <f xml:space="preserve"> ROUND(($I$305 + $H$305) * $G$305, 2)</f>
        <v>0</v>
      </c>
    </row>
    <row r="306" spans="2:11" s="5" customFormat="1" x14ac:dyDescent="0.25">
      <c r="B306" s="28"/>
      <c r="C306" s="34">
        <v>1243779</v>
      </c>
      <c r="D306" s="35">
        <v>55</v>
      </c>
      <c r="E306" s="36" t="s">
        <v>72</v>
      </c>
      <c r="F306" s="34" t="s">
        <v>71</v>
      </c>
      <c r="G306" s="34">
        <v>521.6</v>
      </c>
      <c r="H306" s="42"/>
      <c r="I306" s="42"/>
      <c r="J306" s="43">
        <f xml:space="preserve"> $I$306 + $H$306</f>
        <v>0</v>
      </c>
      <c r="K306" s="43">
        <f xml:space="preserve"> ROUND(($I$306 + $H$306) * $G$306, 2)</f>
        <v>0</v>
      </c>
    </row>
    <row r="307" spans="2:11" s="5" customFormat="1" ht="30" x14ac:dyDescent="0.25">
      <c r="B307" s="28"/>
      <c r="C307" s="34">
        <v>1243780</v>
      </c>
      <c r="D307" s="35">
        <v>56</v>
      </c>
      <c r="E307" s="36" t="s">
        <v>131</v>
      </c>
      <c r="F307" s="34" t="s">
        <v>32</v>
      </c>
      <c r="G307" s="34">
        <v>14.19</v>
      </c>
      <c r="H307" s="42"/>
      <c r="I307" s="42"/>
      <c r="J307" s="43">
        <f xml:space="preserve"> $I$307 + $H$307</f>
        <v>0</v>
      </c>
      <c r="K307" s="43">
        <f xml:space="preserve"> ROUND(($I$307 + $H$307) * $G$307, 2)</f>
        <v>0</v>
      </c>
    </row>
    <row r="308" spans="2:11" s="5" customFormat="1" ht="30" x14ac:dyDescent="0.25">
      <c r="B308" s="28"/>
      <c r="C308" s="34">
        <v>1243781</v>
      </c>
      <c r="D308" s="35">
        <v>57</v>
      </c>
      <c r="E308" s="36" t="s">
        <v>66</v>
      </c>
      <c r="F308" s="34" t="s">
        <v>32</v>
      </c>
      <c r="G308" s="34">
        <v>21.7</v>
      </c>
      <c r="H308" s="42"/>
      <c r="I308" s="42"/>
      <c r="J308" s="43">
        <f xml:space="preserve"> $I$308 + $H$308</f>
        <v>0</v>
      </c>
      <c r="K308" s="43">
        <f xml:space="preserve"> ROUND(($I$308 + $H$308) * $G$308, 2)</f>
        <v>0</v>
      </c>
    </row>
    <row r="309" spans="2:11" s="5" customFormat="1" ht="30" x14ac:dyDescent="0.25">
      <c r="B309" s="28"/>
      <c r="C309" s="34">
        <v>1243782</v>
      </c>
      <c r="D309" s="35">
        <v>58</v>
      </c>
      <c r="E309" s="36" t="s">
        <v>67</v>
      </c>
      <c r="F309" s="34" t="s">
        <v>32</v>
      </c>
      <c r="G309" s="34">
        <v>16</v>
      </c>
      <c r="H309" s="42"/>
      <c r="I309" s="42"/>
      <c r="J309" s="43">
        <f xml:space="preserve"> $I$309 + $H$309</f>
        <v>0</v>
      </c>
      <c r="K309" s="43">
        <f xml:space="preserve"> ROUND(($I$309 + $H$309) * $G$309, 2)</f>
        <v>0</v>
      </c>
    </row>
    <row r="310" spans="2:11" s="5" customFormat="1" ht="30" x14ac:dyDescent="0.25">
      <c r="B310" s="28"/>
      <c r="C310" s="34">
        <v>1243783</v>
      </c>
      <c r="D310" s="35">
        <v>59</v>
      </c>
      <c r="E310" s="36" t="s">
        <v>132</v>
      </c>
      <c r="F310" s="34" t="s">
        <v>32</v>
      </c>
      <c r="G310" s="34">
        <v>1.1000000000000001</v>
      </c>
      <c r="H310" s="42"/>
      <c r="I310" s="42"/>
      <c r="J310" s="43">
        <f xml:space="preserve"> $I$310 + $H$310</f>
        <v>0</v>
      </c>
      <c r="K310" s="43">
        <f xml:space="preserve"> ROUND(($I$310 + $H$310) * $G$310, 2)</f>
        <v>0</v>
      </c>
    </row>
    <row r="311" spans="2:11" s="5" customFormat="1" x14ac:dyDescent="0.25">
      <c r="B311" s="28"/>
      <c r="C311" s="34">
        <v>1243784</v>
      </c>
      <c r="D311" s="35">
        <v>60</v>
      </c>
      <c r="E311" s="36" t="s">
        <v>54</v>
      </c>
      <c r="F311" s="34" t="s">
        <v>36</v>
      </c>
      <c r="G311" s="34">
        <v>1.782</v>
      </c>
      <c r="H311" s="42"/>
      <c r="I311" s="42"/>
      <c r="J311" s="43">
        <f xml:space="preserve"> $I$311 + $H$311</f>
        <v>0</v>
      </c>
      <c r="K311" s="43">
        <f xml:space="preserve"> ROUND(($I$311 + $H$311) * $G$311, 2)</f>
        <v>0</v>
      </c>
    </row>
    <row r="312" spans="2:11" s="5" customFormat="1" x14ac:dyDescent="0.25">
      <c r="B312" s="28"/>
      <c r="C312" s="34">
        <v>1243785</v>
      </c>
      <c r="D312" s="35">
        <v>61</v>
      </c>
      <c r="E312" s="36" t="s">
        <v>56</v>
      </c>
      <c r="F312" s="34" t="s">
        <v>36</v>
      </c>
      <c r="G312" s="34">
        <v>0.13900000000000001</v>
      </c>
      <c r="H312" s="42"/>
      <c r="I312" s="42"/>
      <c r="J312" s="43">
        <f xml:space="preserve"> $I$312 + $H$312</f>
        <v>0</v>
      </c>
      <c r="K312" s="43">
        <f xml:space="preserve"> ROUND(($I$312 + $H$312) * $G$312, 2)</f>
        <v>0</v>
      </c>
    </row>
    <row r="313" spans="2:11" s="5" customFormat="1" x14ac:dyDescent="0.25">
      <c r="B313" s="28"/>
      <c r="C313" s="34">
        <v>1243786</v>
      </c>
      <c r="D313" s="35">
        <v>62</v>
      </c>
      <c r="E313" s="36" t="s">
        <v>61</v>
      </c>
      <c r="F313" s="34" t="s">
        <v>36</v>
      </c>
      <c r="G313" s="34">
        <v>2.1</v>
      </c>
      <c r="H313" s="42"/>
      <c r="I313" s="42"/>
      <c r="J313" s="43">
        <f xml:space="preserve"> $I$313 + $H$313</f>
        <v>0</v>
      </c>
      <c r="K313" s="43">
        <f xml:space="preserve"> ROUND(($I$313 + $H$313) * $G$313, 2)</f>
        <v>0</v>
      </c>
    </row>
    <row r="314" spans="2:11" s="5" customFormat="1" x14ac:dyDescent="0.25">
      <c r="B314" s="28"/>
      <c r="C314" s="34">
        <v>1243787</v>
      </c>
      <c r="D314" s="35">
        <v>63</v>
      </c>
      <c r="E314" s="36" t="s">
        <v>62</v>
      </c>
      <c r="F314" s="34" t="s">
        <v>36</v>
      </c>
      <c r="G314" s="34">
        <v>3.1739999999999999</v>
      </c>
      <c r="H314" s="42"/>
      <c r="I314" s="42"/>
      <c r="J314" s="43">
        <f xml:space="preserve"> $I$314 + $H$314</f>
        <v>0</v>
      </c>
      <c r="K314" s="43">
        <f xml:space="preserve"> ROUND(($I$314 + $H$314) * $G$314, 2)</f>
        <v>0</v>
      </c>
    </row>
    <row r="315" spans="2:11" s="5" customFormat="1" x14ac:dyDescent="0.25">
      <c r="B315" s="28"/>
      <c r="C315" s="34">
        <v>1243788</v>
      </c>
      <c r="D315" s="35">
        <v>64</v>
      </c>
      <c r="E315" s="36" t="s">
        <v>57</v>
      </c>
      <c r="F315" s="34" t="s">
        <v>36</v>
      </c>
      <c r="G315" s="34">
        <v>0.13100000000000001</v>
      </c>
      <c r="H315" s="42"/>
      <c r="I315" s="42"/>
      <c r="J315" s="43">
        <f xml:space="preserve"> $I$315 + $H$315</f>
        <v>0</v>
      </c>
      <c r="K315" s="43">
        <f xml:space="preserve"> ROUND(($I$315 + $H$315) * $G$315, 2)</f>
        <v>0</v>
      </c>
    </row>
    <row r="316" spans="2:11" s="5" customFormat="1" x14ac:dyDescent="0.25">
      <c r="B316" s="28"/>
      <c r="C316" s="34">
        <v>1243789</v>
      </c>
      <c r="D316" s="35">
        <v>65</v>
      </c>
      <c r="E316" s="36" t="s">
        <v>70</v>
      </c>
      <c r="F316" s="34" t="s">
        <v>71</v>
      </c>
      <c r="G316" s="34">
        <v>108</v>
      </c>
      <c r="H316" s="42"/>
      <c r="I316" s="42"/>
      <c r="J316" s="43">
        <f xml:space="preserve"> $I$316 + $H$316</f>
        <v>0</v>
      </c>
      <c r="K316" s="43">
        <f xml:space="preserve"> ROUND(($I$316 + $H$316) * $G$316, 2)</f>
        <v>0</v>
      </c>
    </row>
    <row r="317" spans="2:11" s="5" customFormat="1" x14ac:dyDescent="0.25">
      <c r="B317" s="28"/>
      <c r="C317" s="34">
        <v>1243790</v>
      </c>
      <c r="D317" s="35">
        <v>66</v>
      </c>
      <c r="E317" s="36" t="s">
        <v>72</v>
      </c>
      <c r="F317" s="34" t="s">
        <v>71</v>
      </c>
      <c r="G317" s="34">
        <v>109.4</v>
      </c>
      <c r="H317" s="42"/>
      <c r="I317" s="42"/>
      <c r="J317" s="43">
        <f xml:space="preserve"> $I$317 + $H$317</f>
        <v>0</v>
      </c>
      <c r="K317" s="43">
        <f xml:space="preserve"> ROUND(($I$317 + $H$317) * $G$317, 2)</f>
        <v>0</v>
      </c>
    </row>
    <row r="318" spans="2:11" s="5" customFormat="1" ht="45" x14ac:dyDescent="0.25">
      <c r="B318" s="28"/>
      <c r="C318" s="34">
        <v>1243791</v>
      </c>
      <c r="D318" s="35">
        <v>67</v>
      </c>
      <c r="E318" s="36" t="s">
        <v>133</v>
      </c>
      <c r="F318" s="34" t="s">
        <v>32</v>
      </c>
      <c r="G318" s="34">
        <v>3.83</v>
      </c>
      <c r="H318" s="42"/>
      <c r="I318" s="42"/>
      <c r="J318" s="43">
        <f xml:space="preserve"> $I$318 + $H$318</f>
        <v>0</v>
      </c>
      <c r="K318" s="43">
        <f xml:space="preserve"> ROUND(($I$318 + $H$318) * $G$318, 2)</f>
        <v>0</v>
      </c>
    </row>
    <row r="319" spans="2:11" s="5" customFormat="1" ht="30" x14ac:dyDescent="0.25">
      <c r="B319" s="28"/>
      <c r="C319" s="34">
        <v>1243792</v>
      </c>
      <c r="D319" s="35">
        <v>68</v>
      </c>
      <c r="E319" s="36" t="s">
        <v>66</v>
      </c>
      <c r="F319" s="34" t="s">
        <v>32</v>
      </c>
      <c r="G319" s="34">
        <v>139.69999999999999</v>
      </c>
      <c r="H319" s="42"/>
      <c r="I319" s="42"/>
      <c r="J319" s="43">
        <f xml:space="preserve"> $I$319 + $H$319</f>
        <v>0</v>
      </c>
      <c r="K319" s="43">
        <f xml:space="preserve"> ROUND(($I$319 + $H$319) * $G$319, 2)</f>
        <v>0</v>
      </c>
    </row>
    <row r="320" spans="2:11" s="5" customFormat="1" ht="30" x14ac:dyDescent="0.25">
      <c r="B320" s="28"/>
      <c r="C320" s="34">
        <v>1243793</v>
      </c>
      <c r="D320" s="35">
        <v>69</v>
      </c>
      <c r="E320" s="36" t="s">
        <v>67</v>
      </c>
      <c r="F320" s="34" t="s">
        <v>32</v>
      </c>
      <c r="G320" s="34">
        <v>7.7</v>
      </c>
      <c r="H320" s="42"/>
      <c r="I320" s="42"/>
      <c r="J320" s="43">
        <f xml:space="preserve"> $I$320 + $H$320</f>
        <v>0</v>
      </c>
      <c r="K320" s="43">
        <f xml:space="preserve"> ROUND(($I$320 + $H$320) * $G$320, 2)</f>
        <v>0</v>
      </c>
    </row>
    <row r="321" spans="2:11" s="5" customFormat="1" ht="30" x14ac:dyDescent="0.25">
      <c r="B321" s="28"/>
      <c r="C321" s="34">
        <v>1243794</v>
      </c>
      <c r="D321" s="35">
        <v>70</v>
      </c>
      <c r="E321" s="36" t="s">
        <v>68</v>
      </c>
      <c r="F321" s="34" t="s">
        <v>32</v>
      </c>
      <c r="G321" s="34">
        <v>1.5</v>
      </c>
      <c r="H321" s="42"/>
      <c r="I321" s="42"/>
      <c r="J321" s="43">
        <f xml:space="preserve"> $I$321 + $H$321</f>
        <v>0</v>
      </c>
      <c r="K321" s="43">
        <f xml:space="preserve"> ROUND(($I$321 + $H$321) * $G$321, 2)</f>
        <v>0</v>
      </c>
    </row>
    <row r="322" spans="2:11" s="5" customFormat="1" x14ac:dyDescent="0.25">
      <c r="B322" s="28"/>
      <c r="C322" s="34">
        <v>1243795</v>
      </c>
      <c r="D322" s="35">
        <v>71</v>
      </c>
      <c r="E322" s="36" t="s">
        <v>54</v>
      </c>
      <c r="F322" s="34" t="s">
        <v>36</v>
      </c>
      <c r="G322" s="34">
        <v>5.1070000000000002</v>
      </c>
      <c r="H322" s="42"/>
      <c r="I322" s="42"/>
      <c r="J322" s="43">
        <f xml:space="preserve"> $I$322 + $H$322</f>
        <v>0</v>
      </c>
      <c r="K322" s="43">
        <f xml:space="preserve"> ROUND(($I$322 + $H$322) * $G$322, 2)</f>
        <v>0</v>
      </c>
    </row>
    <row r="323" spans="2:11" s="5" customFormat="1" x14ac:dyDescent="0.25">
      <c r="B323" s="28"/>
      <c r="C323" s="34">
        <v>1243796</v>
      </c>
      <c r="D323" s="35">
        <v>72</v>
      </c>
      <c r="E323" s="36" t="s">
        <v>56</v>
      </c>
      <c r="F323" s="34" t="s">
        <v>36</v>
      </c>
      <c r="G323" s="34">
        <v>1.0489999999999999</v>
      </c>
      <c r="H323" s="42"/>
      <c r="I323" s="42"/>
      <c r="J323" s="43">
        <f xml:space="preserve"> $I$323 + $H$323</f>
        <v>0</v>
      </c>
      <c r="K323" s="43">
        <f xml:space="preserve"> ROUND(($I$323 + $H$323) * $G$323, 2)</f>
        <v>0</v>
      </c>
    </row>
    <row r="324" spans="2:11" s="5" customFormat="1" x14ac:dyDescent="0.25">
      <c r="B324" s="28"/>
      <c r="C324" s="34">
        <v>1243797</v>
      </c>
      <c r="D324" s="35">
        <v>73</v>
      </c>
      <c r="E324" s="36" t="s">
        <v>57</v>
      </c>
      <c r="F324" s="34" t="s">
        <v>36</v>
      </c>
      <c r="G324" s="34">
        <v>0.80900000000000005</v>
      </c>
      <c r="H324" s="42"/>
      <c r="I324" s="42"/>
      <c r="J324" s="43">
        <f xml:space="preserve"> $I$324 + $H$324</f>
        <v>0</v>
      </c>
      <c r="K324" s="43">
        <f xml:space="preserve"> ROUND(($I$324 + $H$324) * $G$324, 2)</f>
        <v>0</v>
      </c>
    </row>
    <row r="325" spans="2:11" s="5" customFormat="1" x14ac:dyDescent="0.25">
      <c r="B325" s="28"/>
      <c r="C325" s="34">
        <v>1243798</v>
      </c>
      <c r="D325" s="35">
        <v>74</v>
      </c>
      <c r="E325" s="36" t="s">
        <v>61</v>
      </c>
      <c r="F325" s="34" t="s">
        <v>36</v>
      </c>
      <c r="G325" s="34">
        <v>6.5259999999999998</v>
      </c>
      <c r="H325" s="42"/>
      <c r="I325" s="42"/>
      <c r="J325" s="43">
        <f xml:space="preserve"> $I$325 + $H$325</f>
        <v>0</v>
      </c>
      <c r="K325" s="43">
        <f xml:space="preserve"> ROUND(($I$325 + $H$325) * $G$325, 2)</f>
        <v>0</v>
      </c>
    </row>
    <row r="326" spans="2:11" s="5" customFormat="1" x14ac:dyDescent="0.25">
      <c r="B326" s="28"/>
      <c r="C326" s="34">
        <v>1243799</v>
      </c>
      <c r="D326" s="35">
        <v>75</v>
      </c>
      <c r="E326" s="36" t="s">
        <v>62</v>
      </c>
      <c r="F326" s="34" t="s">
        <v>36</v>
      </c>
      <c r="G326" s="34">
        <v>7.3479999999999999</v>
      </c>
      <c r="H326" s="42"/>
      <c r="I326" s="42"/>
      <c r="J326" s="43">
        <f xml:space="preserve"> $I$326 + $H$326</f>
        <v>0</v>
      </c>
      <c r="K326" s="43">
        <f xml:space="preserve"> ROUND(($I$326 + $H$326) * $G$326, 2)</f>
        <v>0</v>
      </c>
    </row>
    <row r="327" spans="2:11" s="5" customFormat="1" x14ac:dyDescent="0.25">
      <c r="B327" s="28"/>
      <c r="C327" s="34">
        <v>1243800</v>
      </c>
      <c r="D327" s="35">
        <v>76</v>
      </c>
      <c r="E327" s="36" t="s">
        <v>70</v>
      </c>
      <c r="F327" s="34" t="s">
        <v>71</v>
      </c>
      <c r="G327" s="34">
        <v>630.6</v>
      </c>
      <c r="H327" s="42"/>
      <c r="I327" s="42"/>
      <c r="J327" s="43">
        <f xml:space="preserve"> $I$327 + $H$327</f>
        <v>0</v>
      </c>
      <c r="K327" s="43">
        <f xml:space="preserve"> ROUND(($I$327 + $H$327) * $G$327, 2)</f>
        <v>0</v>
      </c>
    </row>
    <row r="328" spans="2:11" s="5" customFormat="1" x14ac:dyDescent="0.25">
      <c r="B328" s="28"/>
      <c r="C328" s="34">
        <v>1243801</v>
      </c>
      <c r="D328" s="35">
        <v>77</v>
      </c>
      <c r="E328" s="36" t="s">
        <v>72</v>
      </c>
      <c r="F328" s="34" t="s">
        <v>71</v>
      </c>
      <c r="G328" s="34">
        <v>131.4</v>
      </c>
      <c r="H328" s="42"/>
      <c r="I328" s="42"/>
      <c r="J328" s="43">
        <f xml:space="preserve"> $I$328 + $H$328</f>
        <v>0</v>
      </c>
      <c r="K328" s="43">
        <f xml:space="preserve"> ROUND(($I$328 + $H$328) * $G$328, 2)</f>
        <v>0</v>
      </c>
    </row>
    <row r="329" spans="2:11" s="5" customFormat="1" ht="30" x14ac:dyDescent="0.25">
      <c r="B329" s="28"/>
      <c r="C329" s="34">
        <v>1243802</v>
      </c>
      <c r="D329" s="35">
        <v>78</v>
      </c>
      <c r="E329" s="36" t="s">
        <v>134</v>
      </c>
      <c r="F329" s="34" t="s">
        <v>32</v>
      </c>
      <c r="G329" s="34">
        <v>163.9</v>
      </c>
      <c r="H329" s="42"/>
      <c r="I329" s="42"/>
      <c r="J329" s="43">
        <f xml:space="preserve"> $I$329 + $H$329</f>
        <v>0</v>
      </c>
      <c r="K329" s="43">
        <f xml:space="preserve"> ROUND(($I$329 + $H$329) * $G$329, 2)</f>
        <v>0</v>
      </c>
    </row>
    <row r="330" spans="2:11" s="5" customFormat="1" x14ac:dyDescent="0.25">
      <c r="B330" s="28"/>
      <c r="C330" s="34">
        <v>1243803</v>
      </c>
      <c r="D330" s="35">
        <v>79</v>
      </c>
      <c r="E330" s="36" t="s">
        <v>54</v>
      </c>
      <c r="F330" s="34" t="s">
        <v>36</v>
      </c>
      <c r="G330" s="34">
        <v>0.154</v>
      </c>
      <c r="H330" s="42"/>
      <c r="I330" s="42"/>
      <c r="J330" s="43">
        <f xml:space="preserve"> $I$330 + $H$330</f>
        <v>0</v>
      </c>
      <c r="K330" s="43">
        <f xml:space="preserve"> ROUND(($I$330 + $H$330) * $G$330, 2)</f>
        <v>0</v>
      </c>
    </row>
    <row r="331" spans="2:11" s="5" customFormat="1" x14ac:dyDescent="0.25">
      <c r="B331" s="28"/>
      <c r="C331" s="34">
        <v>1243804</v>
      </c>
      <c r="D331" s="35">
        <v>80</v>
      </c>
      <c r="E331" s="36" t="s">
        <v>135</v>
      </c>
      <c r="F331" s="34" t="s">
        <v>36</v>
      </c>
      <c r="G331" s="34">
        <v>15.224</v>
      </c>
      <c r="H331" s="42"/>
      <c r="I331" s="42"/>
      <c r="J331" s="43">
        <f xml:space="preserve"> $I$331 + $H$331</f>
        <v>0</v>
      </c>
      <c r="K331" s="43">
        <f xml:space="preserve"> ROUND(($I$331 + $H$331) * $G$331, 2)</f>
        <v>0</v>
      </c>
    </row>
    <row r="332" spans="2:11" s="5" customFormat="1" ht="30" x14ac:dyDescent="0.25">
      <c r="B332" s="28"/>
      <c r="C332" s="34">
        <v>1243805</v>
      </c>
      <c r="D332" s="35">
        <v>81</v>
      </c>
      <c r="E332" s="36" t="s">
        <v>83</v>
      </c>
      <c r="F332" s="34" t="s">
        <v>32</v>
      </c>
      <c r="G332" s="34">
        <v>17</v>
      </c>
      <c r="H332" s="42"/>
      <c r="I332" s="42"/>
      <c r="J332" s="43">
        <f xml:space="preserve"> $I$332 + $H$332</f>
        <v>0</v>
      </c>
      <c r="K332" s="43">
        <f xml:space="preserve"> ROUND(($I$332 + $H$332) * $G$332, 2)</f>
        <v>0</v>
      </c>
    </row>
    <row r="333" spans="2:11" s="5" customFormat="1" x14ac:dyDescent="0.25">
      <c r="B333" s="28"/>
      <c r="C333" s="34">
        <v>1243806</v>
      </c>
      <c r="D333" s="35">
        <v>82</v>
      </c>
      <c r="E333" s="36" t="s">
        <v>54</v>
      </c>
      <c r="F333" s="34" t="s">
        <v>36</v>
      </c>
      <c r="G333" s="34">
        <v>0.36599999999999999</v>
      </c>
      <c r="H333" s="42"/>
      <c r="I333" s="42"/>
      <c r="J333" s="43">
        <f xml:space="preserve"> $I$333 + $H$333</f>
        <v>0</v>
      </c>
      <c r="K333" s="43">
        <f xml:space="preserve"> ROUND(($I$333 + $H$333) * $G$333, 2)</f>
        <v>0</v>
      </c>
    </row>
    <row r="334" spans="2:11" s="5" customFormat="1" x14ac:dyDescent="0.25">
      <c r="B334" s="28"/>
      <c r="C334" s="34">
        <v>1243807</v>
      </c>
      <c r="D334" s="35">
        <v>83</v>
      </c>
      <c r="E334" s="36" t="s">
        <v>57</v>
      </c>
      <c r="F334" s="34" t="s">
        <v>36</v>
      </c>
      <c r="G334" s="34">
        <v>1.464</v>
      </c>
      <c r="H334" s="42"/>
      <c r="I334" s="42"/>
      <c r="J334" s="43">
        <f xml:space="preserve"> $I$334 + $H$334</f>
        <v>0</v>
      </c>
      <c r="K334" s="43">
        <f xml:space="preserve"> ROUND(($I$334 + $H$334) * $G$334, 2)</f>
        <v>0</v>
      </c>
    </row>
    <row r="335" spans="2:11" s="5" customFormat="1" ht="45" x14ac:dyDescent="0.25">
      <c r="B335" s="28"/>
      <c r="C335" s="34">
        <v>1243808</v>
      </c>
      <c r="D335" s="35">
        <v>84</v>
      </c>
      <c r="E335" s="36" t="s">
        <v>136</v>
      </c>
      <c r="F335" s="34" t="s">
        <v>36</v>
      </c>
      <c r="G335" s="34">
        <v>18.704000000000001</v>
      </c>
      <c r="H335" s="42"/>
      <c r="I335" s="42"/>
      <c r="J335" s="43">
        <f xml:space="preserve"> $I$335 + $H$335</f>
        <v>0</v>
      </c>
      <c r="K335" s="43">
        <f xml:space="preserve"> ROUND(($I$335 + $H$335) * $G$335, 2)</f>
        <v>0</v>
      </c>
    </row>
    <row r="336" spans="2:11" s="5" customFormat="1" ht="30" x14ac:dyDescent="0.25">
      <c r="B336" s="28"/>
      <c r="C336" s="34">
        <v>1243809</v>
      </c>
      <c r="D336" s="35">
        <v>85</v>
      </c>
      <c r="E336" s="36" t="s">
        <v>88</v>
      </c>
      <c r="F336" s="34" t="s">
        <v>36</v>
      </c>
      <c r="G336" s="34">
        <v>18.704000000000001</v>
      </c>
      <c r="H336" s="42"/>
      <c r="I336" s="42"/>
      <c r="J336" s="43">
        <f xml:space="preserve"> $I$336 + $H$336</f>
        <v>0</v>
      </c>
      <c r="K336" s="43">
        <f xml:space="preserve"> ROUND(($I$336 + $H$336) * $G$336, 2)</f>
        <v>0</v>
      </c>
    </row>
    <row r="337" spans="2:11" s="4" customFormat="1" x14ac:dyDescent="0.25">
      <c r="B337" s="27"/>
      <c r="C337" s="30"/>
      <c r="D337" s="31">
        <v>4</v>
      </c>
      <c r="E337" s="32" t="s">
        <v>137</v>
      </c>
      <c r="F337" s="33"/>
      <c r="G337" s="33"/>
      <c r="H337" s="44"/>
      <c r="I337" s="44"/>
      <c r="J337" s="40"/>
      <c r="K337" s="45">
        <f>ROUND(SUM($K$338:$K$409), 2)</f>
        <v>0</v>
      </c>
    </row>
    <row r="338" spans="2:11" s="5" customFormat="1" ht="30" x14ac:dyDescent="0.25">
      <c r="B338" s="28"/>
      <c r="C338" s="34">
        <v>1243810</v>
      </c>
      <c r="D338" s="35">
        <v>1</v>
      </c>
      <c r="E338" s="36" t="s">
        <v>31</v>
      </c>
      <c r="F338" s="34" t="s">
        <v>32</v>
      </c>
      <c r="G338" s="34">
        <v>970</v>
      </c>
      <c r="H338" s="42"/>
      <c r="I338" s="42"/>
      <c r="J338" s="43">
        <f xml:space="preserve"> $I$338 + $H$338</f>
        <v>0</v>
      </c>
      <c r="K338" s="43">
        <f xml:space="preserve"> ROUND(($I$338 + $H$338) * $G$338, 2)</f>
        <v>0</v>
      </c>
    </row>
    <row r="339" spans="2:11" s="5" customFormat="1" ht="30" x14ac:dyDescent="0.25">
      <c r="B339" s="28"/>
      <c r="C339" s="34">
        <v>1243811</v>
      </c>
      <c r="D339" s="35">
        <v>2</v>
      </c>
      <c r="E339" s="36" t="s">
        <v>33</v>
      </c>
      <c r="F339" s="34" t="s">
        <v>32</v>
      </c>
      <c r="G339" s="34">
        <v>1690</v>
      </c>
      <c r="H339" s="42"/>
      <c r="I339" s="42"/>
      <c r="J339" s="43">
        <f xml:space="preserve"> $I$339 + $H$339</f>
        <v>0</v>
      </c>
      <c r="K339" s="43">
        <f xml:space="preserve"> ROUND(($I$339 + $H$339) * $G$339, 2)</f>
        <v>0</v>
      </c>
    </row>
    <row r="340" spans="2:11" s="5" customFormat="1" x14ac:dyDescent="0.25">
      <c r="B340" s="28"/>
      <c r="C340" s="34">
        <v>1243812</v>
      </c>
      <c r="D340" s="35">
        <v>3</v>
      </c>
      <c r="E340" s="36" t="s">
        <v>34</v>
      </c>
      <c r="F340" s="34" t="s">
        <v>32</v>
      </c>
      <c r="G340" s="34">
        <v>270</v>
      </c>
      <c r="H340" s="42"/>
      <c r="I340" s="42"/>
      <c r="J340" s="43">
        <f xml:space="preserve"> $I$340 + $H$340</f>
        <v>0</v>
      </c>
      <c r="K340" s="43">
        <f xml:space="preserve"> ROUND(($I$340 + $H$340) * $G$340, 2)</f>
        <v>0</v>
      </c>
    </row>
    <row r="341" spans="2:11" s="5" customFormat="1" x14ac:dyDescent="0.25">
      <c r="B341" s="28"/>
      <c r="C341" s="34">
        <v>1243813</v>
      </c>
      <c r="D341" s="35">
        <v>4</v>
      </c>
      <c r="E341" s="36" t="s">
        <v>35</v>
      </c>
      <c r="F341" s="34" t="s">
        <v>36</v>
      </c>
      <c r="G341" s="34">
        <v>3050</v>
      </c>
      <c r="H341" s="42"/>
      <c r="I341" s="42"/>
      <c r="J341" s="43">
        <f xml:space="preserve"> $I$341 + $H$341</f>
        <v>0</v>
      </c>
      <c r="K341" s="43">
        <f xml:space="preserve"> ROUND(($I$341 + $H$341) * $G$341, 2)</f>
        <v>0</v>
      </c>
    </row>
    <row r="342" spans="2:11" s="5" customFormat="1" ht="30" x14ac:dyDescent="0.25">
      <c r="B342" s="28"/>
      <c r="C342" s="34">
        <v>1243814</v>
      </c>
      <c r="D342" s="35">
        <v>5</v>
      </c>
      <c r="E342" s="36" t="s">
        <v>37</v>
      </c>
      <c r="F342" s="34" t="s">
        <v>32</v>
      </c>
      <c r="G342" s="34">
        <v>1140</v>
      </c>
      <c r="H342" s="42"/>
      <c r="I342" s="42"/>
      <c r="J342" s="43">
        <f xml:space="preserve"> $I$342 + $H$342</f>
        <v>0</v>
      </c>
      <c r="K342" s="43">
        <f xml:space="preserve"> ROUND(($I$342 + $H$342) * $G$342, 2)</f>
        <v>0</v>
      </c>
    </row>
    <row r="343" spans="2:11" s="5" customFormat="1" ht="30" x14ac:dyDescent="0.25">
      <c r="B343" s="28"/>
      <c r="C343" s="34">
        <v>1243815</v>
      </c>
      <c r="D343" s="35">
        <v>6</v>
      </c>
      <c r="E343" s="36" t="s">
        <v>38</v>
      </c>
      <c r="F343" s="34" t="s">
        <v>32</v>
      </c>
      <c r="G343" s="34">
        <v>1140</v>
      </c>
      <c r="H343" s="42"/>
      <c r="I343" s="42"/>
      <c r="J343" s="43">
        <f xml:space="preserve"> $I$343 + $H$343</f>
        <v>0</v>
      </c>
      <c r="K343" s="43">
        <f xml:space="preserve"> ROUND(($I$343 + $H$343) * $G$343, 2)</f>
        <v>0</v>
      </c>
    </row>
    <row r="344" spans="2:11" s="5" customFormat="1" x14ac:dyDescent="0.25">
      <c r="B344" s="28"/>
      <c r="C344" s="34">
        <v>1243816</v>
      </c>
      <c r="D344" s="35">
        <v>7</v>
      </c>
      <c r="E344" s="36" t="s">
        <v>39</v>
      </c>
      <c r="F344" s="34" t="s">
        <v>32</v>
      </c>
      <c r="G344" s="34">
        <v>450</v>
      </c>
      <c r="H344" s="42"/>
      <c r="I344" s="42"/>
      <c r="J344" s="43">
        <f xml:space="preserve"> $I$344 + $H$344</f>
        <v>0</v>
      </c>
      <c r="K344" s="43">
        <f xml:space="preserve"> ROUND(($I$344 + $H$344) * $G$344, 2)</f>
        <v>0</v>
      </c>
    </row>
    <row r="345" spans="2:11" s="5" customFormat="1" x14ac:dyDescent="0.25">
      <c r="B345" s="28"/>
      <c r="C345" s="34">
        <v>1243817</v>
      </c>
      <c r="D345" s="35">
        <v>8</v>
      </c>
      <c r="E345" s="36" t="s">
        <v>40</v>
      </c>
      <c r="F345" s="34" t="s">
        <v>32</v>
      </c>
      <c r="G345" s="34">
        <v>450</v>
      </c>
      <c r="H345" s="42"/>
      <c r="I345" s="42"/>
      <c r="J345" s="43">
        <f xml:space="preserve"> $I$345 + $H$345</f>
        <v>0</v>
      </c>
      <c r="K345" s="43">
        <f xml:space="preserve"> ROUND(($I$345 + $H$345) * $G$345, 2)</f>
        <v>0</v>
      </c>
    </row>
    <row r="346" spans="2:11" s="5" customFormat="1" x14ac:dyDescent="0.25">
      <c r="B346" s="28"/>
      <c r="C346" s="34">
        <v>1243818</v>
      </c>
      <c r="D346" s="35">
        <v>9</v>
      </c>
      <c r="E346" s="36" t="s">
        <v>41</v>
      </c>
      <c r="F346" s="34" t="s">
        <v>32</v>
      </c>
      <c r="G346" s="34">
        <v>450</v>
      </c>
      <c r="H346" s="42"/>
      <c r="I346" s="42"/>
      <c r="J346" s="43">
        <f xml:space="preserve"> $I$346 + $H$346</f>
        <v>0</v>
      </c>
      <c r="K346" s="43">
        <f xml:space="preserve"> ROUND(($I$346 + $H$346) * $G$346, 2)</f>
        <v>0</v>
      </c>
    </row>
    <row r="347" spans="2:11" s="5" customFormat="1" ht="30" x14ac:dyDescent="0.25">
      <c r="B347" s="28"/>
      <c r="C347" s="34">
        <v>1243819</v>
      </c>
      <c r="D347" s="35">
        <v>10</v>
      </c>
      <c r="E347" s="36" t="s">
        <v>42</v>
      </c>
      <c r="F347" s="34" t="s">
        <v>32</v>
      </c>
      <c r="G347" s="34">
        <v>410</v>
      </c>
      <c r="H347" s="42"/>
      <c r="I347" s="42"/>
      <c r="J347" s="43">
        <f xml:space="preserve"> $I$347 + $H$347</f>
        <v>0</v>
      </c>
      <c r="K347" s="43">
        <f xml:space="preserve"> ROUND(($I$347 + $H$347) * $G$347, 2)</f>
        <v>0</v>
      </c>
    </row>
    <row r="348" spans="2:11" s="5" customFormat="1" ht="30" x14ac:dyDescent="0.25">
      <c r="B348" s="28"/>
      <c r="C348" s="34">
        <v>1243820</v>
      </c>
      <c r="D348" s="35">
        <v>11</v>
      </c>
      <c r="E348" s="36" t="s">
        <v>95</v>
      </c>
      <c r="F348" s="34" t="s">
        <v>32</v>
      </c>
      <c r="G348" s="34">
        <v>579</v>
      </c>
      <c r="H348" s="42"/>
      <c r="I348" s="42"/>
      <c r="J348" s="43">
        <f xml:space="preserve"> $I$348 + $H$348</f>
        <v>0</v>
      </c>
      <c r="K348" s="43">
        <f xml:space="preserve"> ROUND(($I$348 + $H$348) * $G$348, 2)</f>
        <v>0</v>
      </c>
    </row>
    <row r="349" spans="2:11" s="5" customFormat="1" x14ac:dyDescent="0.25">
      <c r="B349" s="28"/>
      <c r="C349" s="34">
        <v>1243821</v>
      </c>
      <c r="D349" s="35">
        <v>12</v>
      </c>
      <c r="E349" s="36" t="s">
        <v>44</v>
      </c>
      <c r="F349" s="34" t="s">
        <v>45</v>
      </c>
      <c r="G349" s="34">
        <v>30</v>
      </c>
      <c r="H349" s="42"/>
      <c r="I349" s="42"/>
      <c r="J349" s="43">
        <f xml:space="preserve"> $I$349 + $H$349</f>
        <v>0</v>
      </c>
      <c r="K349" s="43">
        <f xml:space="preserve"> ROUND(($I$349 + $H$349) * $G$349, 2)</f>
        <v>0</v>
      </c>
    </row>
    <row r="350" spans="2:11" s="5" customFormat="1" x14ac:dyDescent="0.25">
      <c r="B350" s="28"/>
      <c r="C350" s="34">
        <v>1243822</v>
      </c>
      <c r="D350" s="35">
        <v>13</v>
      </c>
      <c r="E350" s="36" t="s">
        <v>138</v>
      </c>
      <c r="F350" s="34" t="s">
        <v>32</v>
      </c>
      <c r="G350" s="34">
        <v>59</v>
      </c>
      <c r="H350" s="42"/>
      <c r="I350" s="42"/>
      <c r="J350" s="43">
        <f xml:space="preserve"> $I$350 + $H$350</f>
        <v>0</v>
      </c>
      <c r="K350" s="43">
        <f xml:space="preserve"> ROUND(($I$350 + $H$350) * $G$350, 2)</f>
        <v>0</v>
      </c>
    </row>
    <row r="351" spans="2:11" s="5" customFormat="1" x14ac:dyDescent="0.25">
      <c r="B351" s="28"/>
      <c r="C351" s="34">
        <v>1243823</v>
      </c>
      <c r="D351" s="35">
        <v>14</v>
      </c>
      <c r="E351" s="36" t="s">
        <v>47</v>
      </c>
      <c r="F351" s="34" t="s">
        <v>36</v>
      </c>
      <c r="G351" s="34">
        <v>3.3940000000000001</v>
      </c>
      <c r="H351" s="42"/>
      <c r="I351" s="42"/>
      <c r="J351" s="43">
        <f xml:space="preserve"> $I$351 + $H$351</f>
        <v>0</v>
      </c>
      <c r="K351" s="43">
        <f xml:space="preserve"> ROUND(($I$351 + $H$351) * $G$351, 2)</f>
        <v>0</v>
      </c>
    </row>
    <row r="352" spans="2:11" s="5" customFormat="1" ht="30" x14ac:dyDescent="0.25">
      <c r="B352" s="28"/>
      <c r="C352" s="34">
        <v>1243824</v>
      </c>
      <c r="D352" s="35">
        <v>15</v>
      </c>
      <c r="E352" s="36" t="s">
        <v>48</v>
      </c>
      <c r="F352" s="34" t="s">
        <v>32</v>
      </c>
      <c r="G352" s="34">
        <v>47.2</v>
      </c>
      <c r="H352" s="42"/>
      <c r="I352" s="42"/>
      <c r="J352" s="43">
        <f xml:space="preserve"> $I$352 + $H$352</f>
        <v>0</v>
      </c>
      <c r="K352" s="43">
        <f xml:space="preserve"> ROUND(($I$352 + $H$352) * $G$352, 2)</f>
        <v>0</v>
      </c>
    </row>
    <row r="353" spans="2:11" s="5" customFormat="1" x14ac:dyDescent="0.25">
      <c r="B353" s="28"/>
      <c r="C353" s="34">
        <v>1243825</v>
      </c>
      <c r="D353" s="35">
        <v>16</v>
      </c>
      <c r="E353" s="36" t="s">
        <v>49</v>
      </c>
      <c r="F353" s="34" t="s">
        <v>45</v>
      </c>
      <c r="G353" s="34">
        <v>562.5</v>
      </c>
      <c r="H353" s="42"/>
      <c r="I353" s="42"/>
      <c r="J353" s="43">
        <f xml:space="preserve"> $I$353 + $H$353</f>
        <v>0</v>
      </c>
      <c r="K353" s="43">
        <f xml:space="preserve"> ROUND(($I$353 + $H$353) * $G$353, 2)</f>
        <v>0</v>
      </c>
    </row>
    <row r="354" spans="2:11" s="5" customFormat="1" x14ac:dyDescent="0.25">
      <c r="B354" s="28"/>
      <c r="C354" s="34">
        <v>1243826</v>
      </c>
      <c r="D354" s="35">
        <v>17</v>
      </c>
      <c r="E354" s="36" t="s">
        <v>50</v>
      </c>
      <c r="F354" s="34" t="s">
        <v>32</v>
      </c>
      <c r="G354" s="34">
        <v>20</v>
      </c>
      <c r="H354" s="42"/>
      <c r="I354" s="42"/>
      <c r="J354" s="43">
        <f xml:space="preserve"> $I$354 + $H$354</f>
        <v>0</v>
      </c>
      <c r="K354" s="43">
        <f xml:space="preserve"> ROUND(($I$354 + $H$354) * $G$354, 2)</f>
        <v>0</v>
      </c>
    </row>
    <row r="355" spans="2:11" s="5" customFormat="1" ht="30" x14ac:dyDescent="0.25">
      <c r="B355" s="28"/>
      <c r="C355" s="34">
        <v>1243827</v>
      </c>
      <c r="D355" s="35">
        <v>18</v>
      </c>
      <c r="E355" s="36" t="s">
        <v>51</v>
      </c>
      <c r="F355" s="34" t="s">
        <v>32</v>
      </c>
      <c r="G355" s="34">
        <v>142.5</v>
      </c>
      <c r="H355" s="42"/>
      <c r="I355" s="42"/>
      <c r="J355" s="43">
        <f xml:space="preserve"> $I$355 + $H$355</f>
        <v>0</v>
      </c>
      <c r="K355" s="43">
        <f xml:space="preserve"> ROUND(($I$355 + $H$355) * $G$355, 2)</f>
        <v>0</v>
      </c>
    </row>
    <row r="356" spans="2:11" s="5" customFormat="1" x14ac:dyDescent="0.25">
      <c r="B356" s="28"/>
      <c r="C356" s="34">
        <v>1243828</v>
      </c>
      <c r="D356" s="35">
        <v>19</v>
      </c>
      <c r="E356" s="36" t="s">
        <v>54</v>
      </c>
      <c r="F356" s="34" t="s">
        <v>36</v>
      </c>
      <c r="G356" s="34">
        <v>3.6349999999999998</v>
      </c>
      <c r="H356" s="42"/>
      <c r="I356" s="42"/>
      <c r="J356" s="43">
        <f xml:space="preserve"> $I$356 + $H$356</f>
        <v>0</v>
      </c>
      <c r="K356" s="43">
        <f xml:space="preserve"> ROUND(($I$356 + $H$356) * $G$356, 2)</f>
        <v>0</v>
      </c>
    </row>
    <row r="357" spans="2:11" s="5" customFormat="1" x14ac:dyDescent="0.25">
      <c r="B357" s="28"/>
      <c r="C357" s="34">
        <v>1243829</v>
      </c>
      <c r="D357" s="35">
        <v>20</v>
      </c>
      <c r="E357" s="36" t="s">
        <v>56</v>
      </c>
      <c r="F357" s="34" t="s">
        <v>36</v>
      </c>
      <c r="G357" s="34">
        <v>0.39600000000000002</v>
      </c>
      <c r="H357" s="42"/>
      <c r="I357" s="42"/>
      <c r="J357" s="43">
        <f xml:space="preserve"> $I$357 + $H$357</f>
        <v>0</v>
      </c>
      <c r="K357" s="43">
        <f xml:space="preserve"> ROUND(($I$357 + $H$357) * $G$357, 2)</f>
        <v>0</v>
      </c>
    </row>
    <row r="358" spans="2:11" s="5" customFormat="1" x14ac:dyDescent="0.25">
      <c r="B358" s="28"/>
      <c r="C358" s="34">
        <v>1243830</v>
      </c>
      <c r="D358" s="35">
        <v>21</v>
      </c>
      <c r="E358" s="36" t="s">
        <v>58</v>
      </c>
      <c r="F358" s="34" t="s">
        <v>36</v>
      </c>
      <c r="G358" s="34">
        <v>0.63400000000000001</v>
      </c>
      <c r="H358" s="42"/>
      <c r="I358" s="42"/>
      <c r="J358" s="43">
        <f xml:space="preserve"> $I$358 + $H$358</f>
        <v>0</v>
      </c>
      <c r="K358" s="43">
        <f xml:space="preserve"> ROUND(($I$358 + $H$358) * $G$358, 2)</f>
        <v>0</v>
      </c>
    </row>
    <row r="359" spans="2:11" s="5" customFormat="1" x14ac:dyDescent="0.25">
      <c r="B359" s="28"/>
      <c r="C359" s="34">
        <v>1243831</v>
      </c>
      <c r="D359" s="35">
        <v>22</v>
      </c>
      <c r="E359" s="36" t="s">
        <v>59</v>
      </c>
      <c r="F359" s="34" t="s">
        <v>36</v>
      </c>
      <c r="G359" s="34">
        <v>0.78300000000000003</v>
      </c>
      <c r="H359" s="42"/>
      <c r="I359" s="42"/>
      <c r="J359" s="43">
        <f xml:space="preserve"> $I$359 + $H$359</f>
        <v>0</v>
      </c>
      <c r="K359" s="43">
        <f xml:space="preserve"> ROUND(($I$359 + $H$359) * $G$359, 2)</f>
        <v>0</v>
      </c>
    </row>
    <row r="360" spans="2:11" s="5" customFormat="1" x14ac:dyDescent="0.25">
      <c r="B360" s="28"/>
      <c r="C360" s="34">
        <v>1243832</v>
      </c>
      <c r="D360" s="35">
        <v>23</v>
      </c>
      <c r="E360" s="36" t="s">
        <v>61</v>
      </c>
      <c r="F360" s="34" t="s">
        <v>36</v>
      </c>
      <c r="G360" s="34">
        <v>3.32</v>
      </c>
      <c r="H360" s="42"/>
      <c r="I360" s="42"/>
      <c r="J360" s="43">
        <f xml:space="preserve"> $I$360 + $H$360</f>
        <v>0</v>
      </c>
      <c r="K360" s="43">
        <f xml:space="preserve"> ROUND(($I$360 + $H$360) * $G$360, 2)</f>
        <v>0</v>
      </c>
    </row>
    <row r="361" spans="2:11" s="5" customFormat="1" x14ac:dyDescent="0.25">
      <c r="B361" s="28"/>
      <c r="C361" s="34">
        <v>1243833</v>
      </c>
      <c r="D361" s="35">
        <v>24</v>
      </c>
      <c r="E361" s="36" t="s">
        <v>62</v>
      </c>
      <c r="F361" s="34" t="s">
        <v>36</v>
      </c>
      <c r="G361" s="34">
        <v>2.77</v>
      </c>
      <c r="H361" s="42"/>
      <c r="I361" s="42"/>
      <c r="J361" s="43">
        <f xml:space="preserve"> $I$361 + $H$361</f>
        <v>0</v>
      </c>
      <c r="K361" s="43">
        <f xml:space="preserve"> ROUND(($I$361 + $H$361) * $G$361, 2)</f>
        <v>0</v>
      </c>
    </row>
    <row r="362" spans="2:11" s="5" customFormat="1" ht="30" x14ac:dyDescent="0.25">
      <c r="B362" s="28"/>
      <c r="C362" s="34">
        <v>1243834</v>
      </c>
      <c r="D362" s="35">
        <v>25</v>
      </c>
      <c r="E362" s="36" t="s">
        <v>139</v>
      </c>
      <c r="F362" s="34" t="s">
        <v>32</v>
      </c>
      <c r="G362" s="34">
        <v>14.8</v>
      </c>
      <c r="H362" s="42"/>
      <c r="I362" s="42"/>
      <c r="J362" s="43">
        <f xml:space="preserve"> $I$362 + $H$362</f>
        <v>0</v>
      </c>
      <c r="K362" s="43">
        <f xml:space="preserve"> ROUND(($I$362 + $H$362) * $G$362, 2)</f>
        <v>0</v>
      </c>
    </row>
    <row r="363" spans="2:11" s="5" customFormat="1" ht="30" x14ac:dyDescent="0.25">
      <c r="B363" s="28"/>
      <c r="C363" s="34">
        <v>1243835</v>
      </c>
      <c r="D363" s="35">
        <v>26</v>
      </c>
      <c r="E363" s="36" t="s">
        <v>66</v>
      </c>
      <c r="F363" s="34" t="s">
        <v>32</v>
      </c>
      <c r="G363" s="34">
        <v>6.5</v>
      </c>
      <c r="H363" s="42"/>
      <c r="I363" s="42"/>
      <c r="J363" s="43">
        <f xml:space="preserve"> $I$363 + $H$363</f>
        <v>0</v>
      </c>
      <c r="K363" s="43">
        <f xml:space="preserve"> ROUND(($I$363 + $H$363) * $G$363, 2)</f>
        <v>0</v>
      </c>
    </row>
    <row r="364" spans="2:11" s="5" customFormat="1" ht="30" x14ac:dyDescent="0.25">
      <c r="B364" s="28"/>
      <c r="C364" s="34">
        <v>1243836</v>
      </c>
      <c r="D364" s="35">
        <v>27</v>
      </c>
      <c r="E364" s="36" t="s">
        <v>67</v>
      </c>
      <c r="F364" s="34" t="s">
        <v>32</v>
      </c>
      <c r="G364" s="34">
        <v>2.4</v>
      </c>
      <c r="H364" s="42"/>
      <c r="I364" s="42"/>
      <c r="J364" s="43">
        <f xml:space="preserve"> $I$364 + $H$364</f>
        <v>0</v>
      </c>
      <c r="K364" s="43">
        <f xml:space="preserve"> ROUND(($I$364 + $H$364) * $G$364, 2)</f>
        <v>0</v>
      </c>
    </row>
    <row r="365" spans="2:11" s="5" customFormat="1" ht="30" x14ac:dyDescent="0.25">
      <c r="B365" s="28"/>
      <c r="C365" s="34">
        <v>1243837</v>
      </c>
      <c r="D365" s="35">
        <v>28</v>
      </c>
      <c r="E365" s="36" t="s">
        <v>68</v>
      </c>
      <c r="F365" s="34" t="s">
        <v>32</v>
      </c>
      <c r="G365" s="34">
        <v>2.8</v>
      </c>
      <c r="H365" s="42"/>
      <c r="I365" s="42"/>
      <c r="J365" s="43">
        <f xml:space="preserve"> $I$365 + $H$365</f>
        <v>0</v>
      </c>
      <c r="K365" s="43">
        <f xml:space="preserve"> ROUND(($I$365 + $H$365) * $G$365, 2)</f>
        <v>0</v>
      </c>
    </row>
    <row r="366" spans="2:11" s="5" customFormat="1" x14ac:dyDescent="0.25">
      <c r="B366" s="28"/>
      <c r="C366" s="34">
        <v>1243838</v>
      </c>
      <c r="D366" s="35">
        <v>29</v>
      </c>
      <c r="E366" s="36" t="s">
        <v>54</v>
      </c>
      <c r="F366" s="34" t="s">
        <v>36</v>
      </c>
      <c r="G366" s="34">
        <v>0.93200000000000005</v>
      </c>
      <c r="H366" s="42"/>
      <c r="I366" s="42"/>
      <c r="J366" s="43">
        <f xml:space="preserve"> $I$366 + $H$366</f>
        <v>0</v>
      </c>
      <c r="K366" s="43">
        <f xml:space="preserve"> ROUND(($I$366 + $H$366) * $G$366, 2)</f>
        <v>0</v>
      </c>
    </row>
    <row r="367" spans="2:11" s="5" customFormat="1" x14ac:dyDescent="0.25">
      <c r="B367" s="28"/>
      <c r="C367" s="34">
        <v>1243839</v>
      </c>
      <c r="D367" s="35">
        <v>30</v>
      </c>
      <c r="E367" s="36" t="s">
        <v>56</v>
      </c>
      <c r="F367" s="34" t="s">
        <v>36</v>
      </c>
      <c r="G367" s="34">
        <v>0.16700000000000001</v>
      </c>
      <c r="H367" s="42"/>
      <c r="I367" s="42"/>
      <c r="J367" s="43">
        <f xml:space="preserve"> $I$367 + $H$367</f>
        <v>0</v>
      </c>
      <c r="K367" s="43">
        <f xml:space="preserve"> ROUND(($I$367 + $H$367) * $G$367, 2)</f>
        <v>0</v>
      </c>
    </row>
    <row r="368" spans="2:11" s="5" customFormat="1" x14ac:dyDescent="0.25">
      <c r="B368" s="28"/>
      <c r="C368" s="34">
        <v>1243840</v>
      </c>
      <c r="D368" s="35">
        <v>31</v>
      </c>
      <c r="E368" s="36" t="s">
        <v>57</v>
      </c>
      <c r="F368" s="34" t="s">
        <v>36</v>
      </c>
      <c r="G368" s="34">
        <v>0.191</v>
      </c>
      <c r="H368" s="42"/>
      <c r="I368" s="42"/>
      <c r="J368" s="43">
        <f xml:space="preserve"> $I$368 + $H$368</f>
        <v>0</v>
      </c>
      <c r="K368" s="43">
        <f xml:space="preserve"> ROUND(($I$368 + $H$368) * $G$368, 2)</f>
        <v>0</v>
      </c>
    </row>
    <row r="369" spans="2:11" s="5" customFormat="1" x14ac:dyDescent="0.25">
      <c r="B369" s="28"/>
      <c r="C369" s="34">
        <v>1243841</v>
      </c>
      <c r="D369" s="35">
        <v>32</v>
      </c>
      <c r="E369" s="36" t="s">
        <v>59</v>
      </c>
      <c r="F369" s="34" t="s">
        <v>36</v>
      </c>
      <c r="G369" s="34">
        <v>0.17799999999999999</v>
      </c>
      <c r="H369" s="42"/>
      <c r="I369" s="42"/>
      <c r="J369" s="43">
        <f xml:space="preserve"> $I$369 + $H$369</f>
        <v>0</v>
      </c>
      <c r="K369" s="43">
        <f xml:space="preserve"> ROUND(($I$369 + $H$369) * $G$369, 2)</f>
        <v>0</v>
      </c>
    </row>
    <row r="370" spans="2:11" s="5" customFormat="1" x14ac:dyDescent="0.25">
      <c r="B370" s="28"/>
      <c r="C370" s="34">
        <v>1243842</v>
      </c>
      <c r="D370" s="35">
        <v>33</v>
      </c>
      <c r="E370" s="36" t="s">
        <v>60</v>
      </c>
      <c r="F370" s="34" t="s">
        <v>36</v>
      </c>
      <c r="G370" s="34">
        <v>0.42799999999999999</v>
      </c>
      <c r="H370" s="42"/>
      <c r="I370" s="42"/>
      <c r="J370" s="43">
        <f xml:space="preserve"> $I$370 + $H$370</f>
        <v>0</v>
      </c>
      <c r="K370" s="43">
        <f xml:space="preserve"> ROUND(($I$370 + $H$370) * $G$370, 2)</f>
        <v>0</v>
      </c>
    </row>
    <row r="371" spans="2:11" s="5" customFormat="1" x14ac:dyDescent="0.25">
      <c r="B371" s="28"/>
      <c r="C371" s="34">
        <v>1243843</v>
      </c>
      <c r="D371" s="35">
        <v>34</v>
      </c>
      <c r="E371" s="36" t="s">
        <v>61</v>
      </c>
      <c r="F371" s="34" t="s">
        <v>36</v>
      </c>
      <c r="G371" s="34">
        <v>1.165</v>
      </c>
      <c r="H371" s="42"/>
      <c r="I371" s="42"/>
      <c r="J371" s="43">
        <f xml:space="preserve"> $I$371 + $H$371</f>
        <v>0</v>
      </c>
      <c r="K371" s="43">
        <f xml:space="preserve"> ROUND(($I$371 + $H$371) * $G$371, 2)</f>
        <v>0</v>
      </c>
    </row>
    <row r="372" spans="2:11" s="5" customFormat="1" x14ac:dyDescent="0.25">
      <c r="B372" s="28"/>
      <c r="C372" s="34">
        <v>1243844</v>
      </c>
      <c r="D372" s="35">
        <v>35</v>
      </c>
      <c r="E372" s="36" t="s">
        <v>62</v>
      </c>
      <c r="F372" s="34" t="s">
        <v>36</v>
      </c>
      <c r="G372" s="34">
        <v>0.45600000000000002</v>
      </c>
      <c r="H372" s="42"/>
      <c r="I372" s="42"/>
      <c r="J372" s="43">
        <f xml:space="preserve"> $I$372 + $H$372</f>
        <v>0</v>
      </c>
      <c r="K372" s="43">
        <f xml:space="preserve"> ROUND(($I$372 + $H$372) * $G$372, 2)</f>
        <v>0</v>
      </c>
    </row>
    <row r="373" spans="2:11" s="5" customFormat="1" x14ac:dyDescent="0.25">
      <c r="B373" s="28"/>
      <c r="C373" s="34">
        <v>1243845</v>
      </c>
      <c r="D373" s="35">
        <v>36</v>
      </c>
      <c r="E373" s="36" t="s">
        <v>70</v>
      </c>
      <c r="F373" s="34" t="s">
        <v>71</v>
      </c>
      <c r="G373" s="34">
        <v>29.62</v>
      </c>
      <c r="H373" s="42"/>
      <c r="I373" s="42"/>
      <c r="J373" s="43">
        <f xml:space="preserve"> $I$373 + $H$373</f>
        <v>0</v>
      </c>
      <c r="K373" s="43">
        <f xml:space="preserve"> ROUND(($I$373 + $H$373) * $G$373, 2)</f>
        <v>0</v>
      </c>
    </row>
    <row r="374" spans="2:11" s="5" customFormat="1" x14ac:dyDescent="0.25">
      <c r="B374" s="28"/>
      <c r="C374" s="34">
        <v>1243846</v>
      </c>
      <c r="D374" s="35">
        <v>37</v>
      </c>
      <c r="E374" s="36" t="s">
        <v>72</v>
      </c>
      <c r="F374" s="34" t="s">
        <v>71</v>
      </c>
      <c r="G374" s="34">
        <v>115.24</v>
      </c>
      <c r="H374" s="42"/>
      <c r="I374" s="42"/>
      <c r="J374" s="43">
        <f xml:space="preserve"> $I$374 + $H$374</f>
        <v>0</v>
      </c>
      <c r="K374" s="43">
        <f xml:space="preserve"> ROUND(($I$374 + $H$374) * $G$374, 2)</f>
        <v>0</v>
      </c>
    </row>
    <row r="375" spans="2:11" s="5" customFormat="1" ht="45" x14ac:dyDescent="0.25">
      <c r="B375" s="28"/>
      <c r="C375" s="34">
        <v>1243847</v>
      </c>
      <c r="D375" s="35">
        <v>38</v>
      </c>
      <c r="E375" s="36" t="s">
        <v>140</v>
      </c>
      <c r="F375" s="34" t="s">
        <v>32</v>
      </c>
      <c r="G375" s="34">
        <v>26.6</v>
      </c>
      <c r="H375" s="42"/>
      <c r="I375" s="42"/>
      <c r="J375" s="43">
        <f xml:space="preserve"> $I$375 + $H$375</f>
        <v>0</v>
      </c>
      <c r="K375" s="43">
        <f xml:space="preserve"> ROUND(($I$375 + $H$375) * $G$375, 2)</f>
        <v>0</v>
      </c>
    </row>
    <row r="376" spans="2:11" s="5" customFormat="1" ht="30" x14ac:dyDescent="0.25">
      <c r="B376" s="28"/>
      <c r="C376" s="34">
        <v>1243848</v>
      </c>
      <c r="D376" s="35">
        <v>39</v>
      </c>
      <c r="E376" s="36" t="s">
        <v>66</v>
      </c>
      <c r="F376" s="34" t="s">
        <v>32</v>
      </c>
      <c r="G376" s="34">
        <v>1.8</v>
      </c>
      <c r="H376" s="42"/>
      <c r="I376" s="42"/>
      <c r="J376" s="43">
        <f xml:space="preserve"> $I$376 + $H$376</f>
        <v>0</v>
      </c>
      <c r="K376" s="43">
        <f xml:space="preserve"> ROUND(($I$376 + $H$376) * $G$376, 2)</f>
        <v>0</v>
      </c>
    </row>
    <row r="377" spans="2:11" s="5" customFormat="1" x14ac:dyDescent="0.25">
      <c r="B377" s="28"/>
      <c r="C377" s="34">
        <v>1243849</v>
      </c>
      <c r="D377" s="35">
        <v>40</v>
      </c>
      <c r="E377" s="36" t="s">
        <v>54</v>
      </c>
      <c r="F377" s="34" t="s">
        <v>36</v>
      </c>
      <c r="G377" s="34">
        <v>1.121</v>
      </c>
      <c r="H377" s="42"/>
      <c r="I377" s="42"/>
      <c r="J377" s="43">
        <f xml:space="preserve"> $I$377 + $H$377</f>
        <v>0</v>
      </c>
      <c r="K377" s="43">
        <f xml:space="preserve"> ROUND(($I$377 + $H$377) * $G$377, 2)</f>
        <v>0</v>
      </c>
    </row>
    <row r="378" spans="2:11" s="5" customFormat="1" x14ac:dyDescent="0.25">
      <c r="B378" s="28"/>
      <c r="C378" s="34">
        <v>1243850</v>
      </c>
      <c r="D378" s="35">
        <v>41</v>
      </c>
      <c r="E378" s="36" t="s">
        <v>56</v>
      </c>
      <c r="F378" s="34" t="s">
        <v>36</v>
      </c>
      <c r="G378" s="34">
        <v>1.2E-2</v>
      </c>
      <c r="H378" s="42"/>
      <c r="I378" s="42"/>
      <c r="J378" s="43">
        <f xml:space="preserve"> $I$378 + $H$378</f>
        <v>0</v>
      </c>
      <c r="K378" s="43">
        <f xml:space="preserve"> ROUND(($I$378 + $H$378) * $G$378, 2)</f>
        <v>0</v>
      </c>
    </row>
    <row r="379" spans="2:11" s="5" customFormat="1" x14ac:dyDescent="0.25">
      <c r="B379" s="28"/>
      <c r="C379" s="34">
        <v>1243851</v>
      </c>
      <c r="D379" s="35">
        <v>42</v>
      </c>
      <c r="E379" s="36" t="s">
        <v>59</v>
      </c>
      <c r="F379" s="34" t="s">
        <v>36</v>
      </c>
      <c r="G379" s="34">
        <v>0.26600000000000001</v>
      </c>
      <c r="H379" s="42"/>
      <c r="I379" s="42"/>
      <c r="J379" s="43">
        <f xml:space="preserve"> $I$379 + $H$379</f>
        <v>0</v>
      </c>
      <c r="K379" s="43">
        <f xml:space="preserve"> ROUND(($I$379 + $H$379) * $G$379, 2)</f>
        <v>0</v>
      </c>
    </row>
    <row r="380" spans="2:11" s="5" customFormat="1" x14ac:dyDescent="0.25">
      <c r="B380" s="28"/>
      <c r="C380" s="34">
        <v>1243852</v>
      </c>
      <c r="D380" s="35">
        <v>43</v>
      </c>
      <c r="E380" s="36" t="s">
        <v>60</v>
      </c>
      <c r="F380" s="34" t="s">
        <v>36</v>
      </c>
      <c r="G380" s="34">
        <v>1.07</v>
      </c>
      <c r="H380" s="42"/>
      <c r="I380" s="42"/>
      <c r="J380" s="43">
        <f xml:space="preserve"> $I$380 + $H$380</f>
        <v>0</v>
      </c>
      <c r="K380" s="43">
        <f xml:space="preserve"> ROUND(($I$380 + $H$380) * $G$380, 2)</f>
        <v>0</v>
      </c>
    </row>
    <row r="381" spans="2:11" s="5" customFormat="1" x14ac:dyDescent="0.25">
      <c r="B381" s="28"/>
      <c r="C381" s="34">
        <v>1243853</v>
      </c>
      <c r="D381" s="35">
        <v>44</v>
      </c>
      <c r="E381" s="36" t="s">
        <v>61</v>
      </c>
      <c r="F381" s="34" t="s">
        <v>36</v>
      </c>
      <c r="G381" s="34">
        <v>1.46</v>
      </c>
      <c r="H381" s="42"/>
      <c r="I381" s="42"/>
      <c r="J381" s="43">
        <f xml:space="preserve"> $I$381 + $H$381</f>
        <v>0</v>
      </c>
      <c r="K381" s="43">
        <f xml:space="preserve"> ROUND(($I$381 + $H$381) * $G$381, 2)</f>
        <v>0</v>
      </c>
    </row>
    <row r="382" spans="2:11" s="5" customFormat="1" x14ac:dyDescent="0.25">
      <c r="B382" s="28"/>
      <c r="C382" s="34">
        <v>1243854</v>
      </c>
      <c r="D382" s="35">
        <v>45</v>
      </c>
      <c r="E382" s="36" t="s">
        <v>62</v>
      </c>
      <c r="F382" s="34" t="s">
        <v>36</v>
      </c>
      <c r="G382" s="34">
        <v>0.13200000000000001</v>
      </c>
      <c r="H382" s="42"/>
      <c r="I382" s="42"/>
      <c r="J382" s="43">
        <f xml:space="preserve"> $I$382 + $H$382</f>
        <v>0</v>
      </c>
      <c r="K382" s="43">
        <f xml:space="preserve"> ROUND(($I$382 + $H$382) * $G$382, 2)</f>
        <v>0</v>
      </c>
    </row>
    <row r="383" spans="2:11" s="5" customFormat="1" x14ac:dyDescent="0.25">
      <c r="B383" s="28"/>
      <c r="C383" s="34">
        <v>1243855</v>
      </c>
      <c r="D383" s="35">
        <v>46</v>
      </c>
      <c r="E383" s="36" t="s">
        <v>70</v>
      </c>
      <c r="F383" s="34" t="s">
        <v>71</v>
      </c>
      <c r="G383" s="34">
        <v>8.52</v>
      </c>
      <c r="H383" s="42"/>
      <c r="I383" s="42"/>
      <c r="J383" s="43">
        <f xml:space="preserve"> $I$383 + $H$383</f>
        <v>0</v>
      </c>
      <c r="K383" s="43">
        <f xml:space="preserve"> ROUND(($I$383 + $H$383) * $G$383, 2)</f>
        <v>0</v>
      </c>
    </row>
    <row r="384" spans="2:11" s="5" customFormat="1" x14ac:dyDescent="0.25">
      <c r="B384" s="28"/>
      <c r="C384" s="34">
        <v>1243856</v>
      </c>
      <c r="D384" s="35">
        <v>47</v>
      </c>
      <c r="E384" s="36" t="s">
        <v>72</v>
      </c>
      <c r="F384" s="34" t="s">
        <v>71</v>
      </c>
      <c r="G384" s="34">
        <v>132.04</v>
      </c>
      <c r="H384" s="42"/>
      <c r="I384" s="42"/>
      <c r="J384" s="43">
        <f xml:space="preserve"> $I$384 + $H$384</f>
        <v>0</v>
      </c>
      <c r="K384" s="43">
        <f xml:space="preserve"> ROUND(($I$384 + $H$384) * $G$384, 2)</f>
        <v>0</v>
      </c>
    </row>
    <row r="385" spans="2:11" s="5" customFormat="1" ht="45" x14ac:dyDescent="0.25">
      <c r="B385" s="28"/>
      <c r="C385" s="34">
        <v>1243857</v>
      </c>
      <c r="D385" s="35">
        <v>48</v>
      </c>
      <c r="E385" s="36" t="s">
        <v>141</v>
      </c>
      <c r="F385" s="34" t="s">
        <v>32</v>
      </c>
      <c r="G385" s="34">
        <v>5.8</v>
      </c>
      <c r="H385" s="42"/>
      <c r="I385" s="42"/>
      <c r="J385" s="43">
        <f xml:space="preserve"> $I$385 + $H$385</f>
        <v>0</v>
      </c>
      <c r="K385" s="43">
        <f xml:space="preserve"> ROUND(($I$385 + $H$385) * $G$385, 2)</f>
        <v>0</v>
      </c>
    </row>
    <row r="386" spans="2:11" s="5" customFormat="1" x14ac:dyDescent="0.25">
      <c r="B386" s="28"/>
      <c r="C386" s="34">
        <v>1243858</v>
      </c>
      <c r="D386" s="35">
        <v>49</v>
      </c>
      <c r="E386" s="36" t="s">
        <v>54</v>
      </c>
      <c r="F386" s="34" t="s">
        <v>36</v>
      </c>
      <c r="G386" s="34">
        <v>8.0000000000000002E-3</v>
      </c>
      <c r="H386" s="42"/>
      <c r="I386" s="42"/>
      <c r="J386" s="43">
        <f xml:space="preserve"> $I$386 + $H$386</f>
        <v>0</v>
      </c>
      <c r="K386" s="43">
        <f xml:space="preserve"> ROUND(($I$386 + $H$386) * $G$386, 2)</f>
        <v>0</v>
      </c>
    </row>
    <row r="387" spans="2:11" s="5" customFormat="1" x14ac:dyDescent="0.25">
      <c r="B387" s="28"/>
      <c r="C387" s="34">
        <v>1243859</v>
      </c>
      <c r="D387" s="35">
        <v>50</v>
      </c>
      <c r="E387" s="36" t="s">
        <v>56</v>
      </c>
      <c r="F387" s="34" t="s">
        <v>36</v>
      </c>
      <c r="G387" s="34">
        <v>5.8000000000000003E-2</v>
      </c>
      <c r="H387" s="42"/>
      <c r="I387" s="42"/>
      <c r="J387" s="43">
        <f xml:space="preserve"> $I$387 + $H$387</f>
        <v>0</v>
      </c>
      <c r="K387" s="43">
        <f xml:space="preserve"> ROUND(($I$387 + $H$387) * $G$387, 2)</f>
        <v>0</v>
      </c>
    </row>
    <row r="388" spans="2:11" s="5" customFormat="1" x14ac:dyDescent="0.25">
      <c r="B388" s="28"/>
      <c r="C388" s="34">
        <v>1243860</v>
      </c>
      <c r="D388" s="35">
        <v>51</v>
      </c>
      <c r="E388" s="36" t="s">
        <v>142</v>
      </c>
      <c r="F388" s="34" t="s">
        <v>36</v>
      </c>
      <c r="G388" s="34">
        <v>0.56499999999999995</v>
      </c>
      <c r="H388" s="42"/>
      <c r="I388" s="42"/>
      <c r="J388" s="43">
        <f xml:space="preserve"> $I$388 + $H$388</f>
        <v>0</v>
      </c>
      <c r="K388" s="43">
        <f xml:space="preserve"> ROUND(($I$388 + $H$388) * $G$388, 2)</f>
        <v>0</v>
      </c>
    </row>
    <row r="389" spans="2:11" s="5" customFormat="1" ht="45" x14ac:dyDescent="0.25">
      <c r="B389" s="28"/>
      <c r="C389" s="34">
        <v>1243861</v>
      </c>
      <c r="D389" s="35">
        <v>52</v>
      </c>
      <c r="E389" s="36" t="s">
        <v>143</v>
      </c>
      <c r="F389" s="34" t="s">
        <v>32</v>
      </c>
      <c r="G389" s="34">
        <v>12.8</v>
      </c>
      <c r="H389" s="42"/>
      <c r="I389" s="42"/>
      <c r="J389" s="43">
        <f xml:space="preserve"> $I$389 + $H$389</f>
        <v>0</v>
      </c>
      <c r="K389" s="43">
        <f xml:space="preserve"> ROUND(($I$389 + $H$389) * $G$389, 2)</f>
        <v>0</v>
      </c>
    </row>
    <row r="390" spans="2:11" s="5" customFormat="1" ht="30" x14ac:dyDescent="0.25">
      <c r="B390" s="28"/>
      <c r="C390" s="34">
        <v>1243862</v>
      </c>
      <c r="D390" s="35">
        <v>53</v>
      </c>
      <c r="E390" s="36" t="s">
        <v>66</v>
      </c>
      <c r="F390" s="34" t="s">
        <v>32</v>
      </c>
      <c r="G390" s="34">
        <v>15</v>
      </c>
      <c r="H390" s="42"/>
      <c r="I390" s="42"/>
      <c r="J390" s="43">
        <f xml:space="preserve"> $I$390 + $H$390</f>
        <v>0</v>
      </c>
      <c r="K390" s="43">
        <f xml:space="preserve"> ROUND(($I$390 + $H$390) * $G$390, 2)</f>
        <v>0</v>
      </c>
    </row>
    <row r="391" spans="2:11" s="5" customFormat="1" ht="30" x14ac:dyDescent="0.25">
      <c r="B391" s="28"/>
      <c r="C391" s="34">
        <v>1243863</v>
      </c>
      <c r="D391" s="35">
        <v>54</v>
      </c>
      <c r="E391" s="36" t="s">
        <v>67</v>
      </c>
      <c r="F391" s="34" t="s">
        <v>32</v>
      </c>
      <c r="G391" s="34">
        <v>10.9</v>
      </c>
      <c r="H391" s="42"/>
      <c r="I391" s="42"/>
      <c r="J391" s="43">
        <f xml:space="preserve"> $I$391 + $H$391</f>
        <v>0</v>
      </c>
      <c r="K391" s="43">
        <f xml:space="preserve"> ROUND(($I$391 + $H$391) * $G$391, 2)</f>
        <v>0</v>
      </c>
    </row>
    <row r="392" spans="2:11" s="5" customFormat="1" ht="30" x14ac:dyDescent="0.25">
      <c r="B392" s="28"/>
      <c r="C392" s="34">
        <v>1243864</v>
      </c>
      <c r="D392" s="35">
        <v>55</v>
      </c>
      <c r="E392" s="36" t="s">
        <v>68</v>
      </c>
      <c r="F392" s="34" t="s">
        <v>32</v>
      </c>
      <c r="G392" s="34">
        <v>5.4</v>
      </c>
      <c r="H392" s="42"/>
      <c r="I392" s="42"/>
      <c r="J392" s="43">
        <f xml:space="preserve"> $I$392 + $H$392</f>
        <v>0</v>
      </c>
      <c r="K392" s="43">
        <f xml:space="preserve"> ROUND(($I$392 + $H$392) * $G$392, 2)</f>
        <v>0</v>
      </c>
    </row>
    <row r="393" spans="2:11" s="5" customFormat="1" x14ac:dyDescent="0.25">
      <c r="B393" s="28"/>
      <c r="C393" s="34">
        <v>1243865</v>
      </c>
      <c r="D393" s="35">
        <v>56</v>
      </c>
      <c r="E393" s="36" t="s">
        <v>54</v>
      </c>
      <c r="F393" s="34" t="s">
        <v>36</v>
      </c>
      <c r="G393" s="34">
        <v>2.0289999999999999</v>
      </c>
      <c r="H393" s="42"/>
      <c r="I393" s="42"/>
      <c r="J393" s="43">
        <f xml:space="preserve"> $I$393 + $H$393</f>
        <v>0</v>
      </c>
      <c r="K393" s="43">
        <f xml:space="preserve"> ROUND(($I$393 + $H$393) * $G$393, 2)</f>
        <v>0</v>
      </c>
    </row>
    <row r="394" spans="2:11" s="5" customFormat="1" x14ac:dyDescent="0.25">
      <c r="B394" s="28"/>
      <c r="C394" s="34">
        <v>1243866</v>
      </c>
      <c r="D394" s="35">
        <v>57</v>
      </c>
      <c r="E394" s="36" t="s">
        <v>56</v>
      </c>
      <c r="F394" s="34" t="s">
        <v>36</v>
      </c>
      <c r="G394" s="34">
        <v>0.46400000000000002</v>
      </c>
      <c r="H394" s="42"/>
      <c r="I394" s="42"/>
      <c r="J394" s="43">
        <f xml:space="preserve"> $I$394 + $H$394</f>
        <v>0</v>
      </c>
      <c r="K394" s="43">
        <f xml:space="preserve"> ROUND(($I$394 + $H$394) * $G$394, 2)</f>
        <v>0</v>
      </c>
    </row>
    <row r="395" spans="2:11" s="5" customFormat="1" x14ac:dyDescent="0.25">
      <c r="B395" s="28"/>
      <c r="C395" s="34">
        <v>1243867</v>
      </c>
      <c r="D395" s="35">
        <v>58</v>
      </c>
      <c r="E395" s="36" t="s">
        <v>57</v>
      </c>
      <c r="F395" s="34" t="s">
        <v>36</v>
      </c>
      <c r="G395" s="34">
        <v>1.6739999999999999</v>
      </c>
      <c r="H395" s="42"/>
      <c r="I395" s="42"/>
      <c r="J395" s="43">
        <f xml:space="preserve"> $I$395 + $H$395</f>
        <v>0</v>
      </c>
      <c r="K395" s="43">
        <f xml:space="preserve"> ROUND(($I$395 + $H$395) * $G$395, 2)</f>
        <v>0</v>
      </c>
    </row>
    <row r="396" spans="2:11" s="5" customFormat="1" x14ac:dyDescent="0.25">
      <c r="B396" s="28"/>
      <c r="C396" s="34">
        <v>1243868</v>
      </c>
      <c r="D396" s="35">
        <v>59</v>
      </c>
      <c r="E396" s="36" t="s">
        <v>59</v>
      </c>
      <c r="F396" s="34" t="s">
        <v>36</v>
      </c>
      <c r="G396" s="34">
        <v>0.17799999999999999</v>
      </c>
      <c r="H396" s="42"/>
      <c r="I396" s="42"/>
      <c r="J396" s="43">
        <f xml:space="preserve"> $I$396 + $H$396</f>
        <v>0</v>
      </c>
      <c r="K396" s="43">
        <f xml:space="preserve"> ROUND(($I$396 + $H$396) * $G$396, 2)</f>
        <v>0</v>
      </c>
    </row>
    <row r="397" spans="2:11" s="5" customFormat="1" x14ac:dyDescent="0.25">
      <c r="B397" s="28"/>
      <c r="C397" s="34">
        <v>1243869</v>
      </c>
      <c r="D397" s="35">
        <v>60</v>
      </c>
      <c r="E397" s="36" t="s">
        <v>60</v>
      </c>
      <c r="F397" s="34" t="s">
        <v>36</v>
      </c>
      <c r="G397" s="34">
        <v>0.42799999999999999</v>
      </c>
      <c r="H397" s="42"/>
      <c r="I397" s="42"/>
      <c r="J397" s="43">
        <f xml:space="preserve"> $I$397 + $H$397</f>
        <v>0</v>
      </c>
      <c r="K397" s="43">
        <f xml:space="preserve"> ROUND(($I$397 + $H$397) * $G$397, 2)</f>
        <v>0</v>
      </c>
    </row>
    <row r="398" spans="2:11" s="5" customFormat="1" x14ac:dyDescent="0.25">
      <c r="B398" s="28"/>
      <c r="C398" s="34">
        <v>1243870</v>
      </c>
      <c r="D398" s="35">
        <v>61</v>
      </c>
      <c r="E398" s="36" t="s">
        <v>61</v>
      </c>
      <c r="F398" s="34" t="s">
        <v>36</v>
      </c>
      <c r="G398" s="34">
        <v>1.702</v>
      </c>
      <c r="H398" s="42"/>
      <c r="I398" s="42"/>
      <c r="J398" s="43">
        <f xml:space="preserve"> $I$398 + $H$398</f>
        <v>0</v>
      </c>
      <c r="K398" s="43">
        <f xml:space="preserve"> ROUND(($I$398 + $H$398) * $G$398, 2)</f>
        <v>0</v>
      </c>
    </row>
    <row r="399" spans="2:11" s="5" customFormat="1" x14ac:dyDescent="0.25">
      <c r="B399" s="28"/>
      <c r="C399" s="34">
        <v>1243871</v>
      </c>
      <c r="D399" s="35">
        <v>62</v>
      </c>
      <c r="E399" s="36" t="s">
        <v>62</v>
      </c>
      <c r="F399" s="34" t="s">
        <v>36</v>
      </c>
      <c r="G399" s="34">
        <v>1.4410000000000001</v>
      </c>
      <c r="H399" s="42"/>
      <c r="I399" s="42"/>
      <c r="J399" s="43">
        <f xml:space="preserve"> $I$399 + $H$399</f>
        <v>0</v>
      </c>
      <c r="K399" s="43">
        <f xml:space="preserve"> ROUND(($I$399 + $H$399) * $G$399, 2)</f>
        <v>0</v>
      </c>
    </row>
    <row r="400" spans="2:11" s="5" customFormat="1" x14ac:dyDescent="0.25">
      <c r="B400" s="28"/>
      <c r="C400" s="34">
        <v>1243872</v>
      </c>
      <c r="D400" s="35">
        <v>63</v>
      </c>
      <c r="E400" s="36" t="s">
        <v>70</v>
      </c>
      <c r="F400" s="34" t="s">
        <v>71</v>
      </c>
      <c r="G400" s="34">
        <v>95.42</v>
      </c>
      <c r="H400" s="42"/>
      <c r="I400" s="42"/>
      <c r="J400" s="43">
        <f xml:space="preserve"> $I$400 + $H$400</f>
        <v>0</v>
      </c>
      <c r="K400" s="43">
        <f xml:space="preserve"> ROUND(($I$400 + $H$400) * $G$400, 2)</f>
        <v>0</v>
      </c>
    </row>
    <row r="401" spans="2:11" s="5" customFormat="1" x14ac:dyDescent="0.25">
      <c r="B401" s="28"/>
      <c r="C401" s="34">
        <v>1243873</v>
      </c>
      <c r="D401" s="35">
        <v>64</v>
      </c>
      <c r="E401" s="36" t="s">
        <v>72</v>
      </c>
      <c r="F401" s="34" t="s">
        <v>71</v>
      </c>
      <c r="G401" s="34">
        <v>129</v>
      </c>
      <c r="H401" s="42"/>
      <c r="I401" s="42"/>
      <c r="J401" s="43">
        <f xml:space="preserve"> $I$401 + $H$401</f>
        <v>0</v>
      </c>
      <c r="K401" s="43">
        <f xml:space="preserve"> ROUND(($I$401 + $H$401) * $G$401, 2)</f>
        <v>0</v>
      </c>
    </row>
    <row r="402" spans="2:11" s="5" customFormat="1" ht="30" x14ac:dyDescent="0.25">
      <c r="B402" s="28"/>
      <c r="C402" s="34">
        <v>1243874</v>
      </c>
      <c r="D402" s="35">
        <v>65</v>
      </c>
      <c r="E402" s="36" t="s">
        <v>144</v>
      </c>
      <c r="F402" s="34" t="s">
        <v>32</v>
      </c>
      <c r="G402" s="34">
        <v>31.6</v>
      </c>
      <c r="H402" s="42"/>
      <c r="I402" s="42"/>
      <c r="J402" s="43">
        <f xml:space="preserve"> $I$402 + $H$402</f>
        <v>0</v>
      </c>
      <c r="K402" s="43">
        <f xml:space="preserve"> ROUND(($I$402 + $H$402) * $G$402, 2)</f>
        <v>0</v>
      </c>
    </row>
    <row r="403" spans="2:11" s="5" customFormat="1" x14ac:dyDescent="0.25">
      <c r="B403" s="28"/>
      <c r="C403" s="34">
        <v>1243875</v>
      </c>
      <c r="D403" s="35">
        <v>66</v>
      </c>
      <c r="E403" s="36" t="s">
        <v>54</v>
      </c>
      <c r="F403" s="34" t="s">
        <v>36</v>
      </c>
      <c r="G403" s="34">
        <v>2.5000000000000001E-2</v>
      </c>
      <c r="H403" s="42"/>
      <c r="I403" s="42"/>
      <c r="J403" s="43">
        <f xml:space="preserve"> $I$403 + $H$403</f>
        <v>0</v>
      </c>
      <c r="K403" s="43">
        <f xml:space="preserve"> ROUND(($I$403 + $H$403) * $G$403, 2)</f>
        <v>0</v>
      </c>
    </row>
    <row r="404" spans="2:11" s="5" customFormat="1" x14ac:dyDescent="0.25">
      <c r="B404" s="28"/>
      <c r="C404" s="34">
        <v>1243876</v>
      </c>
      <c r="D404" s="35">
        <v>67</v>
      </c>
      <c r="E404" s="36" t="s">
        <v>135</v>
      </c>
      <c r="F404" s="34" t="s">
        <v>36</v>
      </c>
      <c r="G404" s="34">
        <v>5.1260000000000003</v>
      </c>
      <c r="H404" s="42"/>
      <c r="I404" s="42"/>
      <c r="J404" s="43">
        <f xml:space="preserve"> $I$404 + $H$404</f>
        <v>0</v>
      </c>
      <c r="K404" s="43">
        <f xml:space="preserve"> ROUND(($I$404 + $H$404) * $G$404, 2)</f>
        <v>0</v>
      </c>
    </row>
    <row r="405" spans="2:11" s="5" customFormat="1" ht="45" x14ac:dyDescent="0.25">
      <c r="B405" s="28"/>
      <c r="C405" s="34">
        <v>1243877</v>
      </c>
      <c r="D405" s="35">
        <v>68</v>
      </c>
      <c r="E405" s="36" t="s">
        <v>145</v>
      </c>
      <c r="F405" s="34" t="s">
        <v>36</v>
      </c>
      <c r="G405" s="34">
        <v>5.8419999999999996</v>
      </c>
      <c r="H405" s="42"/>
      <c r="I405" s="42"/>
      <c r="J405" s="43">
        <f xml:space="preserve"> $I$405 + $H$405</f>
        <v>0</v>
      </c>
      <c r="K405" s="43">
        <f xml:space="preserve"> ROUND(($I$405 + $H$405) * $G$405, 2)</f>
        <v>0</v>
      </c>
    </row>
    <row r="406" spans="2:11" s="5" customFormat="1" ht="30" x14ac:dyDescent="0.25">
      <c r="B406" s="28"/>
      <c r="C406" s="34">
        <v>1243878</v>
      </c>
      <c r="D406" s="35">
        <v>69</v>
      </c>
      <c r="E406" s="36" t="s">
        <v>146</v>
      </c>
      <c r="F406" s="34" t="s">
        <v>36</v>
      </c>
      <c r="G406" s="34">
        <v>0.81</v>
      </c>
      <c r="H406" s="42"/>
      <c r="I406" s="42"/>
      <c r="J406" s="43">
        <f xml:space="preserve"> $I$406 + $H$406</f>
        <v>0</v>
      </c>
      <c r="K406" s="43">
        <f xml:space="preserve"> ROUND(($I$406 + $H$406) * $G$406, 2)</f>
        <v>0</v>
      </c>
    </row>
    <row r="407" spans="2:11" s="5" customFormat="1" x14ac:dyDescent="0.25">
      <c r="B407" s="28"/>
      <c r="C407" s="34">
        <v>1243879</v>
      </c>
      <c r="D407" s="35">
        <v>70</v>
      </c>
      <c r="E407" s="36" t="s">
        <v>147</v>
      </c>
      <c r="F407" s="34" t="s">
        <v>36</v>
      </c>
      <c r="G407" s="34">
        <v>3.69</v>
      </c>
      <c r="H407" s="42"/>
      <c r="I407" s="42"/>
      <c r="J407" s="43">
        <f xml:space="preserve"> $I$407 + $H$407</f>
        <v>0</v>
      </c>
      <c r="K407" s="43">
        <f xml:space="preserve"> ROUND(($I$407 + $H$407) * $G$407, 2)</f>
        <v>0</v>
      </c>
    </row>
    <row r="408" spans="2:11" s="5" customFormat="1" ht="45" x14ac:dyDescent="0.25">
      <c r="B408" s="28"/>
      <c r="C408" s="34">
        <v>1243880</v>
      </c>
      <c r="D408" s="35">
        <v>71</v>
      </c>
      <c r="E408" s="36" t="s">
        <v>148</v>
      </c>
      <c r="F408" s="34" t="s">
        <v>36</v>
      </c>
      <c r="G408" s="34">
        <v>2.52</v>
      </c>
      <c r="H408" s="42"/>
      <c r="I408" s="42"/>
      <c r="J408" s="43">
        <f xml:space="preserve"> $I$408 + $H$408</f>
        <v>0</v>
      </c>
      <c r="K408" s="43">
        <f xml:space="preserve"> ROUND(($I$408 + $H$408) * $G$408, 2)</f>
        <v>0</v>
      </c>
    </row>
    <row r="409" spans="2:11" s="5" customFormat="1" ht="30" x14ac:dyDescent="0.25">
      <c r="B409" s="28"/>
      <c r="C409" s="34">
        <v>1243881</v>
      </c>
      <c r="D409" s="35">
        <v>72</v>
      </c>
      <c r="E409" s="36" t="s">
        <v>88</v>
      </c>
      <c r="F409" s="34" t="s">
        <v>36</v>
      </c>
      <c r="G409" s="34">
        <v>12.863</v>
      </c>
      <c r="H409" s="42"/>
      <c r="I409" s="42"/>
      <c r="J409" s="43">
        <f xml:space="preserve"> $I$409 + $H$409</f>
        <v>0</v>
      </c>
      <c r="K409" s="43">
        <f xml:space="preserve"> ROUND(($I$409 + $H$409) * $G$409, 2)</f>
        <v>0</v>
      </c>
    </row>
    <row r="410" spans="2:11" s="4" customFormat="1" ht="45" x14ac:dyDescent="0.25">
      <c r="B410" s="27"/>
      <c r="C410" s="30"/>
      <c r="D410" s="31">
        <v>5</v>
      </c>
      <c r="E410" s="32" t="s">
        <v>149</v>
      </c>
      <c r="F410" s="33"/>
      <c r="G410" s="33"/>
      <c r="H410" s="44"/>
      <c r="I410" s="44"/>
      <c r="J410" s="40"/>
      <c r="K410" s="45">
        <f>ROUND(SUM($K$411:$K$464), 2)</f>
        <v>0</v>
      </c>
    </row>
    <row r="411" spans="2:11" s="5" customFormat="1" ht="45" x14ac:dyDescent="0.25">
      <c r="B411" s="28"/>
      <c r="C411" s="34">
        <v>1243882</v>
      </c>
      <c r="D411" s="35">
        <v>1</v>
      </c>
      <c r="E411" s="36" t="s">
        <v>150</v>
      </c>
      <c r="F411" s="34" t="s">
        <v>32</v>
      </c>
      <c r="G411" s="34">
        <v>147</v>
      </c>
      <c r="H411" s="42"/>
      <c r="I411" s="42"/>
      <c r="J411" s="43">
        <f xml:space="preserve"> $I$411 + $H$411</f>
        <v>0</v>
      </c>
      <c r="K411" s="43">
        <f xml:space="preserve"> ROUND(($I$411 + $H$411) * $G$411, 2)</f>
        <v>0</v>
      </c>
    </row>
    <row r="412" spans="2:11" s="5" customFormat="1" ht="30" x14ac:dyDescent="0.25">
      <c r="B412" s="28"/>
      <c r="C412" s="34">
        <v>1243883</v>
      </c>
      <c r="D412" s="35">
        <v>2</v>
      </c>
      <c r="E412" s="36" t="s">
        <v>151</v>
      </c>
      <c r="F412" s="34" t="s">
        <v>32</v>
      </c>
      <c r="G412" s="34">
        <v>70</v>
      </c>
      <c r="H412" s="42"/>
      <c r="I412" s="42"/>
      <c r="J412" s="43">
        <f xml:space="preserve"> $I$412 + $H$412</f>
        <v>0</v>
      </c>
      <c r="K412" s="43">
        <f xml:space="preserve"> ROUND(($I$412 + $H$412) * $G$412, 2)</f>
        <v>0</v>
      </c>
    </row>
    <row r="413" spans="2:11" s="5" customFormat="1" ht="30" x14ac:dyDescent="0.25">
      <c r="B413" s="28"/>
      <c r="C413" s="34">
        <v>1243884</v>
      </c>
      <c r="D413" s="35">
        <v>3</v>
      </c>
      <c r="E413" s="36" t="s">
        <v>152</v>
      </c>
      <c r="F413" s="34" t="s">
        <v>32</v>
      </c>
      <c r="G413" s="34">
        <v>9</v>
      </c>
      <c r="H413" s="42"/>
      <c r="I413" s="42"/>
      <c r="J413" s="43">
        <f xml:space="preserve"> $I$413 + $H$413</f>
        <v>0</v>
      </c>
      <c r="K413" s="43">
        <f xml:space="preserve"> ROUND(($I$413 + $H$413) * $G$413, 2)</f>
        <v>0</v>
      </c>
    </row>
    <row r="414" spans="2:11" s="5" customFormat="1" ht="30" x14ac:dyDescent="0.25">
      <c r="B414" s="28"/>
      <c r="C414" s="34">
        <v>1243885</v>
      </c>
      <c r="D414" s="35">
        <v>4</v>
      </c>
      <c r="E414" s="36" t="s">
        <v>153</v>
      </c>
      <c r="F414" s="34" t="s">
        <v>32</v>
      </c>
      <c r="G414" s="34">
        <v>35.9</v>
      </c>
      <c r="H414" s="42"/>
      <c r="I414" s="42"/>
      <c r="J414" s="43">
        <f xml:space="preserve"> $I$414 + $H$414</f>
        <v>0</v>
      </c>
      <c r="K414" s="43">
        <f xml:space="preserve"> ROUND(($I$414 + $H$414) * $G$414, 2)</f>
        <v>0</v>
      </c>
    </row>
    <row r="415" spans="2:11" s="5" customFormat="1" ht="45" x14ac:dyDescent="0.25">
      <c r="B415" s="28"/>
      <c r="C415" s="34">
        <v>1243886</v>
      </c>
      <c r="D415" s="35">
        <v>5</v>
      </c>
      <c r="E415" s="36" t="s">
        <v>154</v>
      </c>
      <c r="F415" s="34" t="s">
        <v>32</v>
      </c>
      <c r="G415" s="34">
        <v>130</v>
      </c>
      <c r="H415" s="42"/>
      <c r="I415" s="42"/>
      <c r="J415" s="43">
        <f xml:space="preserve"> $I$415 + $H$415</f>
        <v>0</v>
      </c>
      <c r="K415" s="43">
        <f xml:space="preserve"> ROUND(($I$415 + $H$415) * $G$415, 2)</f>
        <v>0</v>
      </c>
    </row>
    <row r="416" spans="2:11" s="5" customFormat="1" ht="30" x14ac:dyDescent="0.25">
      <c r="B416" s="28"/>
      <c r="C416" s="34">
        <v>1243887</v>
      </c>
      <c r="D416" s="35">
        <v>6</v>
      </c>
      <c r="E416" s="36" t="s">
        <v>155</v>
      </c>
      <c r="F416" s="34" t="s">
        <v>32</v>
      </c>
      <c r="G416" s="34">
        <v>136</v>
      </c>
      <c r="H416" s="42"/>
      <c r="I416" s="42"/>
      <c r="J416" s="43">
        <f xml:space="preserve"> $I$416 + $H$416</f>
        <v>0</v>
      </c>
      <c r="K416" s="43">
        <f xml:space="preserve"> ROUND(($I$416 + $H$416) * $G$416, 2)</f>
        <v>0</v>
      </c>
    </row>
    <row r="417" spans="2:11" s="5" customFormat="1" ht="30" x14ac:dyDescent="0.25">
      <c r="B417" s="28"/>
      <c r="C417" s="34">
        <v>1243888</v>
      </c>
      <c r="D417" s="35">
        <v>7</v>
      </c>
      <c r="E417" s="36" t="s">
        <v>156</v>
      </c>
      <c r="F417" s="34" t="s">
        <v>32</v>
      </c>
      <c r="G417" s="34">
        <v>5.25</v>
      </c>
      <c r="H417" s="42"/>
      <c r="I417" s="42"/>
      <c r="J417" s="43">
        <f xml:space="preserve"> $I$417 + $H$417</f>
        <v>0</v>
      </c>
      <c r="K417" s="43">
        <f xml:space="preserve"> ROUND(($I$417 + $H$417) * $G$417, 2)</f>
        <v>0</v>
      </c>
    </row>
    <row r="418" spans="2:11" s="5" customFormat="1" ht="30" x14ac:dyDescent="0.25">
      <c r="B418" s="28"/>
      <c r="C418" s="34">
        <v>1243889</v>
      </c>
      <c r="D418" s="35">
        <v>8</v>
      </c>
      <c r="E418" s="36" t="s">
        <v>157</v>
      </c>
      <c r="F418" s="34" t="s">
        <v>32</v>
      </c>
      <c r="G418" s="34">
        <v>18</v>
      </c>
      <c r="H418" s="42"/>
      <c r="I418" s="42"/>
      <c r="J418" s="43">
        <f xml:space="preserve"> $I$418 + $H$418</f>
        <v>0</v>
      </c>
      <c r="K418" s="43">
        <f xml:space="preserve"> ROUND(($I$418 + $H$418) * $G$418, 2)</f>
        <v>0</v>
      </c>
    </row>
    <row r="419" spans="2:11" s="5" customFormat="1" ht="45" x14ac:dyDescent="0.25">
      <c r="B419" s="28"/>
      <c r="C419" s="34">
        <v>1243890</v>
      </c>
      <c r="D419" s="35">
        <v>9</v>
      </c>
      <c r="E419" s="36" t="s">
        <v>158</v>
      </c>
      <c r="F419" s="34" t="s">
        <v>32</v>
      </c>
      <c r="G419" s="34">
        <v>171</v>
      </c>
      <c r="H419" s="42"/>
      <c r="I419" s="42"/>
      <c r="J419" s="43">
        <f xml:space="preserve"> $I$419 + $H$419</f>
        <v>0</v>
      </c>
      <c r="K419" s="43">
        <f xml:space="preserve"> ROUND(($I$419 + $H$419) * $G$419, 2)</f>
        <v>0</v>
      </c>
    </row>
    <row r="420" spans="2:11" s="5" customFormat="1" ht="30" x14ac:dyDescent="0.25">
      <c r="B420" s="28"/>
      <c r="C420" s="34">
        <v>1243891</v>
      </c>
      <c r="D420" s="35">
        <v>10</v>
      </c>
      <c r="E420" s="36" t="s">
        <v>159</v>
      </c>
      <c r="F420" s="34" t="s">
        <v>32</v>
      </c>
      <c r="G420" s="34">
        <v>172</v>
      </c>
      <c r="H420" s="42"/>
      <c r="I420" s="42"/>
      <c r="J420" s="43">
        <f xml:space="preserve"> $I$420 + $H$420</f>
        <v>0</v>
      </c>
      <c r="K420" s="43">
        <f xml:space="preserve"> ROUND(($I$420 + $H$420) * $G$420, 2)</f>
        <v>0</v>
      </c>
    </row>
    <row r="421" spans="2:11" s="5" customFormat="1" ht="30" x14ac:dyDescent="0.25">
      <c r="B421" s="28"/>
      <c r="C421" s="34">
        <v>1243892</v>
      </c>
      <c r="D421" s="35">
        <v>11</v>
      </c>
      <c r="E421" s="36" t="s">
        <v>160</v>
      </c>
      <c r="F421" s="34" t="s">
        <v>32</v>
      </c>
      <c r="G421" s="34">
        <v>7.5</v>
      </c>
      <c r="H421" s="42"/>
      <c r="I421" s="42"/>
      <c r="J421" s="43">
        <f xml:space="preserve"> $I$421 + $H$421</f>
        <v>0</v>
      </c>
      <c r="K421" s="43">
        <f xml:space="preserve"> ROUND(($I$421 + $H$421) * $G$421, 2)</f>
        <v>0</v>
      </c>
    </row>
    <row r="422" spans="2:11" s="5" customFormat="1" ht="30" x14ac:dyDescent="0.25">
      <c r="B422" s="28"/>
      <c r="C422" s="34">
        <v>1243893</v>
      </c>
      <c r="D422" s="35">
        <v>12</v>
      </c>
      <c r="E422" s="36" t="s">
        <v>161</v>
      </c>
      <c r="F422" s="34" t="s">
        <v>32</v>
      </c>
      <c r="G422" s="34">
        <v>58.6</v>
      </c>
      <c r="H422" s="42"/>
      <c r="I422" s="42"/>
      <c r="J422" s="43">
        <f xml:space="preserve"> $I$422 + $H$422</f>
        <v>0</v>
      </c>
      <c r="K422" s="43">
        <f xml:space="preserve"> ROUND(($I$422 + $H$422) * $G$422, 2)</f>
        <v>0</v>
      </c>
    </row>
    <row r="423" spans="2:11" s="5" customFormat="1" ht="45" x14ac:dyDescent="0.25">
      <c r="B423" s="28"/>
      <c r="C423" s="34">
        <v>1243894</v>
      </c>
      <c r="D423" s="35">
        <v>13</v>
      </c>
      <c r="E423" s="36" t="s">
        <v>162</v>
      </c>
      <c r="F423" s="34" t="s">
        <v>32</v>
      </c>
      <c r="G423" s="34">
        <v>72</v>
      </c>
      <c r="H423" s="42"/>
      <c r="I423" s="42"/>
      <c r="J423" s="43">
        <f xml:space="preserve"> $I$423 + $H$423</f>
        <v>0</v>
      </c>
      <c r="K423" s="43">
        <f xml:space="preserve"> ROUND(($I$423 + $H$423) * $G$423, 2)</f>
        <v>0</v>
      </c>
    </row>
    <row r="424" spans="2:11" s="5" customFormat="1" ht="30" x14ac:dyDescent="0.25">
      <c r="B424" s="28"/>
      <c r="C424" s="34">
        <v>1243895</v>
      </c>
      <c r="D424" s="35">
        <v>14</v>
      </c>
      <c r="E424" s="36" t="s">
        <v>163</v>
      </c>
      <c r="F424" s="34" t="s">
        <v>32</v>
      </c>
      <c r="G424" s="34">
        <v>6</v>
      </c>
      <c r="H424" s="42"/>
      <c r="I424" s="42"/>
      <c r="J424" s="43">
        <f xml:space="preserve"> $I$424 + $H$424</f>
        <v>0</v>
      </c>
      <c r="K424" s="43">
        <f xml:space="preserve"> ROUND(($I$424 + $H$424) * $G$424, 2)</f>
        <v>0</v>
      </c>
    </row>
    <row r="425" spans="2:11" s="5" customFormat="1" ht="30" x14ac:dyDescent="0.25">
      <c r="B425" s="28"/>
      <c r="C425" s="34">
        <v>1243896</v>
      </c>
      <c r="D425" s="35">
        <v>15</v>
      </c>
      <c r="E425" s="36" t="s">
        <v>164</v>
      </c>
      <c r="F425" s="34" t="s">
        <v>32</v>
      </c>
      <c r="G425" s="34">
        <v>3</v>
      </c>
      <c r="H425" s="42"/>
      <c r="I425" s="42"/>
      <c r="J425" s="43">
        <f xml:space="preserve"> $I$425 + $H$425</f>
        <v>0</v>
      </c>
      <c r="K425" s="43">
        <f xml:space="preserve"> ROUND(($I$425 + $H$425) * $G$425, 2)</f>
        <v>0</v>
      </c>
    </row>
    <row r="426" spans="2:11" s="5" customFormat="1" ht="30" x14ac:dyDescent="0.25">
      <c r="B426" s="28"/>
      <c r="C426" s="34">
        <v>1243897</v>
      </c>
      <c r="D426" s="35">
        <v>16</v>
      </c>
      <c r="E426" s="36" t="s">
        <v>165</v>
      </c>
      <c r="F426" s="34" t="s">
        <v>32</v>
      </c>
      <c r="G426" s="34">
        <v>9.0399999999999991</v>
      </c>
      <c r="H426" s="42"/>
      <c r="I426" s="42"/>
      <c r="J426" s="43">
        <f xml:space="preserve"> $I$426 + $H$426</f>
        <v>0</v>
      </c>
      <c r="K426" s="43">
        <f xml:space="preserve"> ROUND(($I$426 + $H$426) * $G$426, 2)</f>
        <v>0</v>
      </c>
    </row>
    <row r="427" spans="2:11" s="5" customFormat="1" x14ac:dyDescent="0.25">
      <c r="B427" s="28"/>
      <c r="C427" s="34">
        <v>1243898</v>
      </c>
      <c r="D427" s="35">
        <v>17</v>
      </c>
      <c r="E427" s="36" t="s">
        <v>166</v>
      </c>
      <c r="F427" s="34" t="s">
        <v>36</v>
      </c>
      <c r="G427" s="34">
        <v>0.80200000000000005</v>
      </c>
      <c r="H427" s="42"/>
      <c r="I427" s="42"/>
      <c r="J427" s="43">
        <f xml:space="preserve"> $I$427 + $H$427</f>
        <v>0</v>
      </c>
      <c r="K427" s="43">
        <f xml:space="preserve"> ROUND(($I$427 + $H$427) * $G$427, 2)</f>
        <v>0</v>
      </c>
    </row>
    <row r="428" spans="2:11" s="5" customFormat="1" x14ac:dyDescent="0.25">
      <c r="B428" s="28"/>
      <c r="C428" s="34">
        <v>1243899</v>
      </c>
      <c r="D428" s="35">
        <v>18</v>
      </c>
      <c r="E428" s="36" t="s">
        <v>167</v>
      </c>
      <c r="F428" s="34" t="s">
        <v>36</v>
      </c>
      <c r="G428" s="34">
        <v>0.192</v>
      </c>
      <c r="H428" s="42"/>
      <c r="I428" s="42"/>
      <c r="J428" s="43">
        <f xml:space="preserve"> $I$428 + $H$428</f>
        <v>0</v>
      </c>
      <c r="K428" s="43">
        <f xml:space="preserve"> ROUND(($I$428 + $H$428) * $G$428, 2)</f>
        <v>0</v>
      </c>
    </row>
    <row r="429" spans="2:11" s="5" customFormat="1" ht="30" x14ac:dyDescent="0.25">
      <c r="B429" s="28"/>
      <c r="C429" s="34">
        <v>1243900</v>
      </c>
      <c r="D429" s="35">
        <v>19</v>
      </c>
      <c r="E429" s="36" t="s">
        <v>168</v>
      </c>
      <c r="F429" s="34" t="s">
        <v>32</v>
      </c>
      <c r="G429" s="34">
        <v>88.59</v>
      </c>
      <c r="H429" s="42"/>
      <c r="I429" s="42"/>
      <c r="J429" s="43">
        <f xml:space="preserve"> $I$429 + $H$429</f>
        <v>0</v>
      </c>
      <c r="K429" s="43">
        <f xml:space="preserve"> ROUND(($I$429 + $H$429) * $G$429, 2)</f>
        <v>0</v>
      </c>
    </row>
    <row r="430" spans="2:11" s="5" customFormat="1" x14ac:dyDescent="0.25">
      <c r="B430" s="28"/>
      <c r="C430" s="34">
        <v>1243901</v>
      </c>
      <c r="D430" s="35">
        <v>20</v>
      </c>
      <c r="E430" s="36" t="s">
        <v>169</v>
      </c>
      <c r="F430" s="34" t="s">
        <v>36</v>
      </c>
      <c r="G430" s="34">
        <v>6.3929999999999998</v>
      </c>
      <c r="H430" s="42"/>
      <c r="I430" s="42"/>
      <c r="J430" s="43">
        <f xml:space="preserve"> $I$430 + $H$430</f>
        <v>0</v>
      </c>
      <c r="K430" s="43">
        <f xml:space="preserve"> ROUND(($I$430 + $H$430) * $G$430, 2)</f>
        <v>0</v>
      </c>
    </row>
    <row r="431" spans="2:11" s="5" customFormat="1" x14ac:dyDescent="0.25">
      <c r="B431" s="28"/>
      <c r="C431" s="34">
        <v>1243902</v>
      </c>
      <c r="D431" s="35">
        <v>21</v>
      </c>
      <c r="E431" s="36" t="s">
        <v>170</v>
      </c>
      <c r="F431" s="34" t="s">
        <v>36</v>
      </c>
      <c r="G431" s="34">
        <v>5.7460000000000004</v>
      </c>
      <c r="H431" s="42"/>
      <c r="I431" s="42"/>
      <c r="J431" s="43">
        <f xml:space="preserve"> $I$431 + $H$431</f>
        <v>0</v>
      </c>
      <c r="K431" s="43">
        <f xml:space="preserve"> ROUND(($I$431 + $H$431) * $G$431, 2)</f>
        <v>0</v>
      </c>
    </row>
    <row r="432" spans="2:11" s="5" customFormat="1" x14ac:dyDescent="0.25">
      <c r="B432" s="28"/>
      <c r="C432" s="34">
        <v>1243903</v>
      </c>
      <c r="D432" s="35">
        <v>22</v>
      </c>
      <c r="E432" s="36" t="s">
        <v>171</v>
      </c>
      <c r="F432" s="34" t="s">
        <v>93</v>
      </c>
      <c r="G432" s="34">
        <v>11640</v>
      </c>
      <c r="H432" s="42"/>
      <c r="I432" s="42"/>
      <c r="J432" s="43">
        <f xml:space="preserve"> $I$432 + $H$432</f>
        <v>0</v>
      </c>
      <c r="K432" s="43">
        <f xml:space="preserve"> ROUND(($I$432 + $H$432) * $G$432, 2)</f>
        <v>0</v>
      </c>
    </row>
    <row r="433" spans="2:11" s="5" customFormat="1" x14ac:dyDescent="0.25">
      <c r="B433" s="28"/>
      <c r="C433" s="34">
        <v>1243904</v>
      </c>
      <c r="D433" s="35">
        <v>23</v>
      </c>
      <c r="E433" s="36" t="s">
        <v>172</v>
      </c>
      <c r="F433" s="34" t="s">
        <v>36</v>
      </c>
      <c r="G433" s="34">
        <v>6.86</v>
      </c>
      <c r="H433" s="42"/>
      <c r="I433" s="42"/>
      <c r="J433" s="43">
        <f xml:space="preserve"> $I$433 + $H$433</f>
        <v>0</v>
      </c>
      <c r="K433" s="43">
        <f xml:space="preserve"> ROUND(($I$433 + $H$433) * $G$433, 2)</f>
        <v>0</v>
      </c>
    </row>
    <row r="434" spans="2:11" s="5" customFormat="1" ht="60" x14ac:dyDescent="0.25">
      <c r="B434" s="28"/>
      <c r="C434" s="34">
        <v>1243905</v>
      </c>
      <c r="D434" s="35">
        <v>24</v>
      </c>
      <c r="E434" s="36" t="s">
        <v>173</v>
      </c>
      <c r="F434" s="34" t="s">
        <v>45</v>
      </c>
      <c r="G434" s="34">
        <v>505</v>
      </c>
      <c r="H434" s="42"/>
      <c r="I434" s="42"/>
      <c r="J434" s="43">
        <f xml:space="preserve"> $I$434 + $H$434</f>
        <v>0</v>
      </c>
      <c r="K434" s="43">
        <f xml:space="preserve"> ROUND(($I$434 + $H$434) * $G$434, 2)</f>
        <v>0</v>
      </c>
    </row>
    <row r="435" spans="2:11" s="5" customFormat="1" ht="45" x14ac:dyDescent="0.25">
      <c r="B435" s="28"/>
      <c r="C435" s="34">
        <v>1243906</v>
      </c>
      <c r="D435" s="35">
        <v>25</v>
      </c>
      <c r="E435" s="36" t="s">
        <v>174</v>
      </c>
      <c r="F435" s="34" t="s">
        <v>45</v>
      </c>
      <c r="G435" s="34">
        <v>505</v>
      </c>
      <c r="H435" s="42"/>
      <c r="I435" s="42"/>
      <c r="J435" s="43">
        <f xml:space="preserve"> $I$435 + $H$435</f>
        <v>0</v>
      </c>
      <c r="K435" s="43">
        <f xml:space="preserve"> ROUND(($I$435 + $H$435) * $G$435, 2)</f>
        <v>0</v>
      </c>
    </row>
    <row r="436" spans="2:11" s="5" customFormat="1" ht="45" x14ac:dyDescent="0.25">
      <c r="B436" s="28"/>
      <c r="C436" s="34">
        <v>1243907</v>
      </c>
      <c r="D436" s="35">
        <v>26</v>
      </c>
      <c r="E436" s="36" t="s">
        <v>175</v>
      </c>
      <c r="F436" s="34" t="s">
        <v>45</v>
      </c>
      <c r="G436" s="34">
        <v>84.5</v>
      </c>
      <c r="H436" s="42"/>
      <c r="I436" s="42"/>
      <c r="J436" s="43">
        <f xml:space="preserve"> $I$436 + $H$436</f>
        <v>0</v>
      </c>
      <c r="K436" s="43">
        <f xml:space="preserve"> ROUND(($I$436 + $H$436) * $G$436, 2)</f>
        <v>0</v>
      </c>
    </row>
    <row r="437" spans="2:11" s="5" customFormat="1" ht="30" x14ac:dyDescent="0.25">
      <c r="B437" s="28"/>
      <c r="C437" s="34">
        <v>1243908</v>
      </c>
      <c r="D437" s="35">
        <v>27</v>
      </c>
      <c r="E437" s="36" t="s">
        <v>176</v>
      </c>
      <c r="F437" s="34" t="s">
        <v>45</v>
      </c>
      <c r="G437" s="34">
        <v>84.5</v>
      </c>
      <c r="H437" s="42"/>
      <c r="I437" s="42"/>
      <c r="J437" s="43">
        <f xml:space="preserve"> $I$437 + $H$437</f>
        <v>0</v>
      </c>
      <c r="K437" s="43">
        <f xml:space="preserve"> ROUND(($I$437 + $H$437) * $G$437, 2)</f>
        <v>0</v>
      </c>
    </row>
    <row r="438" spans="2:11" s="5" customFormat="1" ht="105" x14ac:dyDescent="0.25">
      <c r="B438" s="28"/>
      <c r="C438" s="34">
        <v>1243909</v>
      </c>
      <c r="D438" s="35">
        <v>28</v>
      </c>
      <c r="E438" s="36" t="s">
        <v>177</v>
      </c>
      <c r="F438" s="34" t="s">
        <v>45</v>
      </c>
      <c r="G438" s="34">
        <v>2345</v>
      </c>
      <c r="H438" s="42"/>
      <c r="I438" s="42"/>
      <c r="J438" s="43">
        <f xml:space="preserve"> $I$438 + $H$438</f>
        <v>0</v>
      </c>
      <c r="K438" s="43">
        <f xml:space="preserve"> ROUND(($I$438 + $H$438) * $G$438, 2)</f>
        <v>0</v>
      </c>
    </row>
    <row r="439" spans="2:11" s="5" customFormat="1" ht="105" x14ac:dyDescent="0.25">
      <c r="B439" s="28"/>
      <c r="C439" s="34">
        <v>1243910</v>
      </c>
      <c r="D439" s="35">
        <v>29</v>
      </c>
      <c r="E439" s="36" t="s">
        <v>178</v>
      </c>
      <c r="F439" s="34" t="s">
        <v>45</v>
      </c>
      <c r="G439" s="34">
        <v>834</v>
      </c>
      <c r="H439" s="42"/>
      <c r="I439" s="42"/>
      <c r="J439" s="43">
        <f xml:space="preserve"> $I$439 + $H$439</f>
        <v>0</v>
      </c>
      <c r="K439" s="43">
        <f xml:space="preserve"> ROUND(($I$439 + $H$439) * $G$439, 2)</f>
        <v>0</v>
      </c>
    </row>
    <row r="440" spans="2:11" s="5" customFormat="1" ht="105" x14ac:dyDescent="0.25">
      <c r="B440" s="28"/>
      <c r="C440" s="34">
        <v>1243911</v>
      </c>
      <c r="D440" s="35">
        <v>30</v>
      </c>
      <c r="E440" s="36" t="s">
        <v>179</v>
      </c>
      <c r="F440" s="34" t="s">
        <v>45</v>
      </c>
      <c r="G440" s="34">
        <v>135</v>
      </c>
      <c r="H440" s="42"/>
      <c r="I440" s="42"/>
      <c r="J440" s="43">
        <f xml:space="preserve"> $I$440 + $H$440</f>
        <v>0</v>
      </c>
      <c r="K440" s="43">
        <f xml:space="preserve"> ROUND(($I$440 + $H$440) * $G$440, 2)</f>
        <v>0</v>
      </c>
    </row>
    <row r="441" spans="2:11" s="5" customFormat="1" ht="45" x14ac:dyDescent="0.25">
      <c r="B441" s="28"/>
      <c r="C441" s="34">
        <v>1243912</v>
      </c>
      <c r="D441" s="35">
        <v>31</v>
      </c>
      <c r="E441" s="36" t="s">
        <v>180</v>
      </c>
      <c r="F441" s="34" t="s">
        <v>45</v>
      </c>
      <c r="G441" s="34">
        <v>3314</v>
      </c>
      <c r="H441" s="42"/>
      <c r="I441" s="42"/>
      <c r="J441" s="43">
        <f xml:space="preserve"> $I$441 + $H$441</f>
        <v>0</v>
      </c>
      <c r="K441" s="43">
        <f xml:space="preserve"> ROUND(($I$441 + $H$441) * $G$441, 2)</f>
        <v>0</v>
      </c>
    </row>
    <row r="442" spans="2:11" s="5" customFormat="1" ht="30" x14ac:dyDescent="0.25">
      <c r="B442" s="28"/>
      <c r="C442" s="34">
        <v>1243913</v>
      </c>
      <c r="D442" s="35">
        <v>32</v>
      </c>
      <c r="E442" s="36" t="s">
        <v>181</v>
      </c>
      <c r="F442" s="34" t="s">
        <v>93</v>
      </c>
      <c r="G442" s="34">
        <v>19884</v>
      </c>
      <c r="H442" s="42"/>
      <c r="I442" s="42"/>
      <c r="J442" s="43">
        <f xml:space="preserve"> $I$442 + $H$442</f>
        <v>0</v>
      </c>
      <c r="K442" s="43">
        <f xml:space="preserve"> ROUND(($I$442 + $H$442) * $G$442, 2)</f>
        <v>0</v>
      </c>
    </row>
    <row r="443" spans="2:11" s="5" customFormat="1" ht="60" x14ac:dyDescent="0.25">
      <c r="B443" s="28"/>
      <c r="C443" s="34">
        <v>1243914</v>
      </c>
      <c r="D443" s="35">
        <v>33</v>
      </c>
      <c r="E443" s="36" t="s">
        <v>182</v>
      </c>
      <c r="F443" s="34" t="s">
        <v>45</v>
      </c>
      <c r="G443" s="34">
        <v>461</v>
      </c>
      <c r="H443" s="42"/>
      <c r="I443" s="42"/>
      <c r="J443" s="43">
        <f xml:space="preserve"> $I$443 + $H$443</f>
        <v>0</v>
      </c>
      <c r="K443" s="43">
        <f xml:space="preserve"> ROUND(($I$443 + $H$443) * $G$443, 2)</f>
        <v>0</v>
      </c>
    </row>
    <row r="444" spans="2:11" s="5" customFormat="1" ht="60" x14ac:dyDescent="0.25">
      <c r="B444" s="28"/>
      <c r="C444" s="34">
        <v>1243915</v>
      </c>
      <c r="D444" s="35">
        <v>34</v>
      </c>
      <c r="E444" s="36" t="s">
        <v>183</v>
      </c>
      <c r="F444" s="34" t="s">
        <v>45</v>
      </c>
      <c r="G444" s="34">
        <v>59</v>
      </c>
      <c r="H444" s="42"/>
      <c r="I444" s="42"/>
      <c r="J444" s="43">
        <f xml:space="preserve"> $I$444 + $H$444</f>
        <v>0</v>
      </c>
      <c r="K444" s="43">
        <f xml:space="preserve"> ROUND(($I$444 + $H$444) * $G$444, 2)</f>
        <v>0</v>
      </c>
    </row>
    <row r="445" spans="2:11" s="5" customFormat="1" ht="60" x14ac:dyDescent="0.25">
      <c r="B445" s="28"/>
      <c r="C445" s="34">
        <v>1243916</v>
      </c>
      <c r="D445" s="35">
        <v>35</v>
      </c>
      <c r="E445" s="36" t="s">
        <v>184</v>
      </c>
      <c r="F445" s="34" t="s">
        <v>45</v>
      </c>
      <c r="G445" s="34">
        <v>299.5</v>
      </c>
      <c r="H445" s="42"/>
      <c r="I445" s="42"/>
      <c r="J445" s="43">
        <f xml:space="preserve"> $I$445 + $H$445</f>
        <v>0</v>
      </c>
      <c r="K445" s="43">
        <f xml:space="preserve"> ROUND(($I$445 + $H$445) * $G$445, 2)</f>
        <v>0</v>
      </c>
    </row>
    <row r="446" spans="2:11" s="5" customFormat="1" ht="45" x14ac:dyDescent="0.25">
      <c r="B446" s="28"/>
      <c r="C446" s="34">
        <v>1243917</v>
      </c>
      <c r="D446" s="35">
        <v>36</v>
      </c>
      <c r="E446" s="36" t="s">
        <v>185</v>
      </c>
      <c r="F446" s="34" t="s">
        <v>90</v>
      </c>
      <c r="G446" s="34">
        <v>270</v>
      </c>
      <c r="H446" s="42"/>
      <c r="I446" s="42"/>
      <c r="J446" s="43">
        <f xml:space="preserve"> $I$446 + $H$446</f>
        <v>0</v>
      </c>
      <c r="K446" s="43">
        <f xml:space="preserve"> ROUND(($I$446 + $H$446) * $G$446, 2)</f>
        <v>0</v>
      </c>
    </row>
    <row r="447" spans="2:11" s="5" customFormat="1" ht="45" x14ac:dyDescent="0.25">
      <c r="B447" s="28"/>
      <c r="C447" s="34">
        <v>1243918</v>
      </c>
      <c r="D447" s="35">
        <v>37</v>
      </c>
      <c r="E447" s="36" t="s">
        <v>186</v>
      </c>
      <c r="F447" s="34" t="s">
        <v>93</v>
      </c>
      <c r="G447" s="34">
        <v>180</v>
      </c>
      <c r="H447" s="42"/>
      <c r="I447" s="42"/>
      <c r="J447" s="43">
        <f xml:space="preserve"> $I$447 + $H$447</f>
        <v>0</v>
      </c>
      <c r="K447" s="43">
        <f xml:space="preserve"> ROUND(($I$447 + $H$447) * $G$447, 2)</f>
        <v>0</v>
      </c>
    </row>
    <row r="448" spans="2:11" s="5" customFormat="1" ht="45" x14ac:dyDescent="0.25">
      <c r="B448" s="28"/>
      <c r="C448" s="34">
        <v>1243919</v>
      </c>
      <c r="D448" s="35">
        <v>38</v>
      </c>
      <c r="E448" s="36" t="s">
        <v>187</v>
      </c>
      <c r="F448" s="34" t="s">
        <v>93</v>
      </c>
      <c r="G448" s="34">
        <v>40</v>
      </c>
      <c r="H448" s="42"/>
      <c r="I448" s="42"/>
      <c r="J448" s="43">
        <f xml:space="preserve"> $I$448 + $H$448</f>
        <v>0</v>
      </c>
      <c r="K448" s="43">
        <f xml:space="preserve"> ROUND(($I$448 + $H$448) * $G$448, 2)</f>
        <v>0</v>
      </c>
    </row>
    <row r="449" spans="2:11" s="5" customFormat="1" ht="45" x14ac:dyDescent="0.25">
      <c r="B449" s="28"/>
      <c r="C449" s="34">
        <v>1243920</v>
      </c>
      <c r="D449" s="35">
        <v>39</v>
      </c>
      <c r="E449" s="36" t="s">
        <v>188</v>
      </c>
      <c r="F449" s="34" t="s">
        <v>45</v>
      </c>
      <c r="G449" s="34">
        <v>2940</v>
      </c>
      <c r="H449" s="42"/>
      <c r="I449" s="42"/>
      <c r="J449" s="43">
        <f xml:space="preserve"> $I$449 + $H$449</f>
        <v>0</v>
      </c>
      <c r="K449" s="43">
        <f xml:space="preserve"> ROUND(($I$449 + $H$449) * $G$449, 2)</f>
        <v>0</v>
      </c>
    </row>
    <row r="450" spans="2:11" s="5" customFormat="1" ht="45" x14ac:dyDescent="0.25">
      <c r="B450" s="28"/>
      <c r="C450" s="34">
        <v>1243921</v>
      </c>
      <c r="D450" s="35">
        <v>40</v>
      </c>
      <c r="E450" s="36" t="s">
        <v>189</v>
      </c>
      <c r="F450" s="34" t="s">
        <v>90</v>
      </c>
      <c r="G450" s="34">
        <v>955</v>
      </c>
      <c r="H450" s="42"/>
      <c r="I450" s="42"/>
      <c r="J450" s="43">
        <f xml:space="preserve"> $I$450 + $H$450</f>
        <v>0</v>
      </c>
      <c r="K450" s="43">
        <f xml:space="preserve"> ROUND(($I$450 + $H$450) * $G$450, 2)</f>
        <v>0</v>
      </c>
    </row>
    <row r="451" spans="2:11" s="5" customFormat="1" x14ac:dyDescent="0.25">
      <c r="B451" s="28"/>
      <c r="C451" s="34">
        <v>1243922</v>
      </c>
      <c r="D451" s="35">
        <v>41</v>
      </c>
      <c r="E451" s="36" t="s">
        <v>190</v>
      </c>
      <c r="F451" s="34" t="s">
        <v>90</v>
      </c>
      <c r="G451" s="34">
        <v>133</v>
      </c>
      <c r="H451" s="42"/>
      <c r="I451" s="42"/>
      <c r="J451" s="43">
        <f xml:space="preserve"> $I$451 + $H$451</f>
        <v>0</v>
      </c>
      <c r="K451" s="43">
        <f xml:space="preserve"> ROUND(($I$451 + $H$451) * $G$451, 2)</f>
        <v>0</v>
      </c>
    </row>
    <row r="452" spans="2:11" s="5" customFormat="1" x14ac:dyDescent="0.25">
      <c r="B452" s="28"/>
      <c r="C452" s="34">
        <v>1243923</v>
      </c>
      <c r="D452" s="35">
        <v>42</v>
      </c>
      <c r="E452" s="36" t="s">
        <v>191</v>
      </c>
      <c r="F452" s="34" t="s">
        <v>90</v>
      </c>
      <c r="G452" s="34">
        <v>822</v>
      </c>
      <c r="H452" s="42"/>
      <c r="I452" s="42"/>
      <c r="J452" s="43">
        <f xml:space="preserve"> $I$452 + $H$452</f>
        <v>0</v>
      </c>
      <c r="K452" s="43">
        <f xml:space="preserve"> ROUND(($I$452 + $H$452) * $G$452, 2)</f>
        <v>0</v>
      </c>
    </row>
    <row r="453" spans="2:11" s="5" customFormat="1" x14ac:dyDescent="0.25">
      <c r="B453" s="28"/>
      <c r="C453" s="34">
        <v>1243924</v>
      </c>
      <c r="D453" s="35">
        <v>43</v>
      </c>
      <c r="E453" s="36" t="s">
        <v>192</v>
      </c>
      <c r="F453" s="34" t="s">
        <v>45</v>
      </c>
      <c r="G453" s="34">
        <v>477.5</v>
      </c>
      <c r="H453" s="42"/>
      <c r="I453" s="42"/>
      <c r="J453" s="43">
        <f xml:space="preserve"> $I$453 + $H$453</f>
        <v>0</v>
      </c>
      <c r="K453" s="43">
        <f xml:space="preserve"> ROUND(($I$453 + $H$453) * $G$453, 2)</f>
        <v>0</v>
      </c>
    </row>
    <row r="454" spans="2:11" s="5" customFormat="1" x14ac:dyDescent="0.25">
      <c r="B454" s="28"/>
      <c r="C454" s="34">
        <v>1243925</v>
      </c>
      <c r="D454" s="35">
        <v>44</v>
      </c>
      <c r="E454" s="36" t="s">
        <v>193</v>
      </c>
      <c r="F454" s="34" t="s">
        <v>32</v>
      </c>
      <c r="G454" s="34">
        <v>20.625</v>
      </c>
      <c r="H454" s="42"/>
      <c r="I454" s="42"/>
      <c r="J454" s="43">
        <f xml:space="preserve"> $I$454 + $H$454</f>
        <v>0</v>
      </c>
      <c r="K454" s="43">
        <f xml:space="preserve"> ROUND(($I$454 + $H$454) * $G$454, 2)</f>
        <v>0</v>
      </c>
    </row>
    <row r="455" spans="2:11" s="5" customFormat="1" ht="30" x14ac:dyDescent="0.25">
      <c r="B455" s="28"/>
      <c r="C455" s="34">
        <v>1243926</v>
      </c>
      <c r="D455" s="35">
        <v>45</v>
      </c>
      <c r="E455" s="36" t="s">
        <v>194</v>
      </c>
      <c r="F455" s="34" t="s">
        <v>195</v>
      </c>
      <c r="G455" s="34">
        <v>16.5</v>
      </c>
      <c r="H455" s="42"/>
      <c r="I455" s="42"/>
      <c r="J455" s="43">
        <f xml:space="preserve"> $I$455 + $H$455</f>
        <v>0</v>
      </c>
      <c r="K455" s="43">
        <f xml:space="preserve"> ROUND(($I$455 + $H$455) * $G$455, 2)</f>
        <v>0</v>
      </c>
    </row>
    <row r="456" spans="2:11" s="5" customFormat="1" ht="30" x14ac:dyDescent="0.25">
      <c r="B456" s="28"/>
      <c r="C456" s="34">
        <v>1243927</v>
      </c>
      <c r="D456" s="35">
        <v>46</v>
      </c>
      <c r="E456" s="36" t="s">
        <v>196</v>
      </c>
      <c r="F456" s="34" t="s">
        <v>45</v>
      </c>
      <c r="G456" s="34">
        <v>1650</v>
      </c>
      <c r="H456" s="42"/>
      <c r="I456" s="42"/>
      <c r="J456" s="43">
        <f xml:space="preserve"> $I$456 + $H$456</f>
        <v>0</v>
      </c>
      <c r="K456" s="43">
        <f xml:space="preserve"> ROUND(($I$456 + $H$456) * $G$456, 2)</f>
        <v>0</v>
      </c>
    </row>
    <row r="457" spans="2:11" s="5" customFormat="1" ht="30" x14ac:dyDescent="0.25">
      <c r="B457" s="28"/>
      <c r="C457" s="34">
        <v>1243928</v>
      </c>
      <c r="D457" s="35">
        <v>47</v>
      </c>
      <c r="E457" s="36" t="s">
        <v>197</v>
      </c>
      <c r="F457" s="34" t="s">
        <v>90</v>
      </c>
      <c r="G457" s="34">
        <v>290</v>
      </c>
      <c r="H457" s="42"/>
      <c r="I457" s="42"/>
      <c r="J457" s="43">
        <f xml:space="preserve"> $I$457 + $H$457</f>
        <v>0</v>
      </c>
      <c r="K457" s="43">
        <f xml:space="preserve"> ROUND(($I$457 + $H$457) * $G$457, 2)</f>
        <v>0</v>
      </c>
    </row>
    <row r="458" spans="2:11" s="5" customFormat="1" ht="60" x14ac:dyDescent="0.25">
      <c r="B458" s="28"/>
      <c r="C458" s="34">
        <v>1243929</v>
      </c>
      <c r="D458" s="35">
        <v>48</v>
      </c>
      <c r="E458" s="36" t="s">
        <v>198</v>
      </c>
      <c r="F458" s="34" t="s">
        <v>45</v>
      </c>
      <c r="G458" s="34">
        <v>236</v>
      </c>
      <c r="H458" s="42"/>
      <c r="I458" s="42"/>
      <c r="J458" s="43">
        <f xml:space="preserve"> $I$458 + $H$458</f>
        <v>0</v>
      </c>
      <c r="K458" s="43">
        <f xml:space="preserve"> ROUND(($I$458 + $H$458) * $G$458, 2)</f>
        <v>0</v>
      </c>
    </row>
    <row r="459" spans="2:11" s="5" customFormat="1" ht="30" x14ac:dyDescent="0.25">
      <c r="B459" s="28"/>
      <c r="C459" s="34">
        <v>1243930</v>
      </c>
      <c r="D459" s="35">
        <v>49</v>
      </c>
      <c r="E459" s="36" t="s">
        <v>199</v>
      </c>
      <c r="F459" s="34" t="s">
        <v>45</v>
      </c>
      <c r="G459" s="34">
        <v>595</v>
      </c>
      <c r="H459" s="42"/>
      <c r="I459" s="42"/>
      <c r="J459" s="43">
        <f xml:space="preserve"> $I$459 + $H$459</f>
        <v>0</v>
      </c>
      <c r="K459" s="43">
        <f xml:space="preserve"> ROUND(($I$459 + $H$459) * $G$459, 2)</f>
        <v>0</v>
      </c>
    </row>
    <row r="460" spans="2:11" s="5" customFormat="1" x14ac:dyDescent="0.25">
      <c r="B460" s="28"/>
      <c r="C460" s="34">
        <v>1243931</v>
      </c>
      <c r="D460" s="35">
        <v>50</v>
      </c>
      <c r="E460" s="36" t="s">
        <v>200</v>
      </c>
      <c r="F460" s="34" t="s">
        <v>45</v>
      </c>
      <c r="G460" s="34">
        <v>595</v>
      </c>
      <c r="H460" s="42"/>
      <c r="I460" s="42"/>
      <c r="J460" s="43">
        <f xml:space="preserve"> $I$460 + $H$460</f>
        <v>0</v>
      </c>
      <c r="K460" s="43">
        <f xml:space="preserve"> ROUND(($I$460 + $H$460) * $G$460, 2)</f>
        <v>0</v>
      </c>
    </row>
    <row r="461" spans="2:11" s="5" customFormat="1" ht="30" x14ac:dyDescent="0.25">
      <c r="B461" s="28"/>
      <c r="C461" s="34">
        <v>1243932</v>
      </c>
      <c r="D461" s="35">
        <v>51</v>
      </c>
      <c r="E461" s="36" t="s">
        <v>201</v>
      </c>
      <c r="F461" s="34" t="s">
        <v>45</v>
      </c>
      <c r="G461" s="34">
        <v>2025</v>
      </c>
      <c r="H461" s="42"/>
      <c r="I461" s="42"/>
      <c r="J461" s="43">
        <f xml:space="preserve"> $I$461 + $H$461</f>
        <v>0</v>
      </c>
      <c r="K461" s="43">
        <f xml:space="preserve"> ROUND(($I$461 + $H$461) * $G$461, 2)</f>
        <v>0</v>
      </c>
    </row>
    <row r="462" spans="2:11" s="5" customFormat="1" ht="30" x14ac:dyDescent="0.25">
      <c r="B462" s="28"/>
      <c r="C462" s="34">
        <v>1243933</v>
      </c>
      <c r="D462" s="35">
        <v>52</v>
      </c>
      <c r="E462" s="36" t="s">
        <v>202</v>
      </c>
      <c r="F462" s="34" t="s">
        <v>71</v>
      </c>
      <c r="G462" s="34">
        <v>2794.5</v>
      </c>
      <c r="H462" s="42"/>
      <c r="I462" s="42"/>
      <c r="J462" s="43">
        <f xml:space="preserve"> $I$462 + $H$462</f>
        <v>0</v>
      </c>
      <c r="K462" s="43">
        <f xml:space="preserve"> ROUND(($I$462 + $H$462) * $G$462, 2)</f>
        <v>0</v>
      </c>
    </row>
    <row r="463" spans="2:11" s="5" customFormat="1" x14ac:dyDescent="0.25">
      <c r="B463" s="28"/>
      <c r="C463" s="34">
        <v>1243934</v>
      </c>
      <c r="D463" s="35">
        <v>53</v>
      </c>
      <c r="E463" s="36" t="s">
        <v>203</v>
      </c>
      <c r="F463" s="34" t="s">
        <v>45</v>
      </c>
      <c r="G463" s="34">
        <v>2025</v>
      </c>
      <c r="H463" s="42"/>
      <c r="I463" s="42"/>
      <c r="J463" s="43">
        <f xml:space="preserve"> $I$463 + $H$463</f>
        <v>0</v>
      </c>
      <c r="K463" s="43">
        <f xml:space="preserve"> ROUND(($I$463 + $H$463) * $G$463, 2)</f>
        <v>0</v>
      </c>
    </row>
    <row r="464" spans="2:11" s="5" customFormat="1" ht="30" x14ac:dyDescent="0.25">
      <c r="B464" s="28"/>
      <c r="C464" s="34">
        <v>1243935</v>
      </c>
      <c r="D464" s="35">
        <v>54</v>
      </c>
      <c r="E464" s="36" t="s">
        <v>204</v>
      </c>
      <c r="F464" s="34" t="s">
        <v>45</v>
      </c>
      <c r="G464" s="34">
        <v>2025</v>
      </c>
      <c r="H464" s="42"/>
      <c r="I464" s="42"/>
      <c r="J464" s="43">
        <f xml:space="preserve"> $I$464 + $H$464</f>
        <v>0</v>
      </c>
      <c r="K464" s="43">
        <f xml:space="preserve"> ROUND(($I$464 + $H$464) * $G$464, 2)</f>
        <v>0</v>
      </c>
    </row>
    <row r="465" spans="2:11" s="4" customFormat="1" x14ac:dyDescent="0.25">
      <c r="B465" s="27"/>
      <c r="C465" s="30"/>
      <c r="D465" s="31">
        <v>6</v>
      </c>
      <c r="E465" s="32" t="s">
        <v>205</v>
      </c>
      <c r="F465" s="33"/>
      <c r="G465" s="33"/>
      <c r="H465" s="44"/>
      <c r="I465" s="44"/>
      <c r="J465" s="40"/>
      <c r="K465" s="45">
        <f>ROUND(SUM($K$466:$K$531), 2)</f>
        <v>0</v>
      </c>
    </row>
    <row r="466" spans="2:11" s="5" customFormat="1" ht="45" x14ac:dyDescent="0.25">
      <c r="B466" s="28"/>
      <c r="C466" s="34">
        <v>1243936</v>
      </c>
      <c r="D466" s="35">
        <v>1</v>
      </c>
      <c r="E466" s="36" t="s">
        <v>206</v>
      </c>
      <c r="F466" s="34" t="s">
        <v>45</v>
      </c>
      <c r="G466" s="34">
        <v>1891</v>
      </c>
      <c r="H466" s="42"/>
      <c r="I466" s="42"/>
      <c r="J466" s="43">
        <f xml:space="preserve"> $I$466 + $H$466</f>
        <v>0</v>
      </c>
      <c r="K466" s="43">
        <f xml:space="preserve"> ROUND(($I$466 + $H$466) * $G$466, 2)</f>
        <v>0</v>
      </c>
    </row>
    <row r="467" spans="2:11" s="5" customFormat="1" ht="45" x14ac:dyDescent="0.25">
      <c r="B467" s="28"/>
      <c r="C467" s="34">
        <v>1243937</v>
      </c>
      <c r="D467" s="35">
        <v>2</v>
      </c>
      <c r="E467" s="36" t="s">
        <v>207</v>
      </c>
      <c r="F467" s="34" t="s">
        <v>45</v>
      </c>
      <c r="G467" s="34">
        <v>1250</v>
      </c>
      <c r="H467" s="42"/>
      <c r="I467" s="42"/>
      <c r="J467" s="43">
        <f xml:space="preserve"> $I$467 + $H$467</f>
        <v>0</v>
      </c>
      <c r="K467" s="43">
        <f xml:space="preserve"> ROUND(($I$467 + $H$467) * $G$467, 2)</f>
        <v>0</v>
      </c>
    </row>
    <row r="468" spans="2:11" s="5" customFormat="1" ht="30" x14ac:dyDescent="0.25">
      <c r="B468" s="28"/>
      <c r="C468" s="34">
        <v>1243938</v>
      </c>
      <c r="D468" s="35">
        <v>3</v>
      </c>
      <c r="E468" s="36" t="s">
        <v>208</v>
      </c>
      <c r="F468" s="34" t="s">
        <v>45</v>
      </c>
      <c r="G468" s="34">
        <v>641</v>
      </c>
      <c r="H468" s="42"/>
      <c r="I468" s="42"/>
      <c r="J468" s="43">
        <f xml:space="preserve"> $I$468 + $H$468</f>
        <v>0</v>
      </c>
      <c r="K468" s="43">
        <f xml:space="preserve"> ROUND(($I$468 + $H$468) * $G$468, 2)</f>
        <v>0</v>
      </c>
    </row>
    <row r="469" spans="2:11" s="5" customFormat="1" ht="30" x14ac:dyDescent="0.25">
      <c r="B469" s="28"/>
      <c r="C469" s="34">
        <v>1243939</v>
      </c>
      <c r="D469" s="35">
        <v>4</v>
      </c>
      <c r="E469" s="36" t="s">
        <v>209</v>
      </c>
      <c r="F469" s="34" t="s">
        <v>45</v>
      </c>
      <c r="G469" s="34">
        <v>2470</v>
      </c>
      <c r="H469" s="42"/>
      <c r="I469" s="42"/>
      <c r="J469" s="43">
        <f xml:space="preserve"> $I$469 + $H$469</f>
        <v>0</v>
      </c>
      <c r="K469" s="43">
        <f xml:space="preserve"> ROUND(($I$469 + $H$469) * $G$469, 2)</f>
        <v>0</v>
      </c>
    </row>
    <row r="470" spans="2:11" s="5" customFormat="1" ht="45" x14ac:dyDescent="0.25">
      <c r="B470" s="28"/>
      <c r="C470" s="34">
        <v>1243940</v>
      </c>
      <c r="D470" s="35">
        <v>5</v>
      </c>
      <c r="E470" s="36" t="s">
        <v>210</v>
      </c>
      <c r="F470" s="34" t="s">
        <v>45</v>
      </c>
      <c r="G470" s="34">
        <v>2470</v>
      </c>
      <c r="H470" s="42"/>
      <c r="I470" s="42"/>
      <c r="J470" s="43">
        <f xml:space="preserve"> $I$470 + $H$470</f>
        <v>0</v>
      </c>
      <c r="K470" s="43">
        <f xml:space="preserve"> ROUND(($I$470 + $H$470) * $G$470, 2)</f>
        <v>0</v>
      </c>
    </row>
    <row r="471" spans="2:11" s="5" customFormat="1" ht="30" x14ac:dyDescent="0.25">
      <c r="B471" s="28"/>
      <c r="C471" s="34">
        <v>1243941</v>
      </c>
      <c r="D471" s="35">
        <v>6</v>
      </c>
      <c r="E471" s="36" t="s">
        <v>211</v>
      </c>
      <c r="F471" s="34" t="s">
        <v>45</v>
      </c>
      <c r="G471" s="34">
        <v>464</v>
      </c>
      <c r="H471" s="42"/>
      <c r="I471" s="42"/>
      <c r="J471" s="43">
        <f xml:space="preserve"> $I$471 + $H$471</f>
        <v>0</v>
      </c>
      <c r="K471" s="43">
        <f xml:space="preserve"> ROUND(($I$471 + $H$471) * $G$471, 2)</f>
        <v>0</v>
      </c>
    </row>
    <row r="472" spans="2:11" s="5" customFormat="1" ht="30" x14ac:dyDescent="0.25">
      <c r="B472" s="28"/>
      <c r="C472" s="34">
        <v>1243942</v>
      </c>
      <c r="D472" s="35">
        <v>7</v>
      </c>
      <c r="E472" s="36" t="s">
        <v>212</v>
      </c>
      <c r="F472" s="34" t="s">
        <v>45</v>
      </c>
      <c r="G472" s="34">
        <v>464</v>
      </c>
      <c r="H472" s="42"/>
      <c r="I472" s="42"/>
      <c r="J472" s="43">
        <f xml:space="preserve"> $I$472 + $H$472</f>
        <v>0</v>
      </c>
      <c r="K472" s="43">
        <f xml:space="preserve"> ROUND(($I$472 + $H$472) * $G$472, 2)</f>
        <v>0</v>
      </c>
    </row>
    <row r="473" spans="2:11" s="5" customFormat="1" x14ac:dyDescent="0.25">
      <c r="B473" s="28"/>
      <c r="C473" s="34">
        <v>1243943</v>
      </c>
      <c r="D473" s="35">
        <v>8</v>
      </c>
      <c r="E473" s="36" t="s">
        <v>213</v>
      </c>
      <c r="F473" s="34" t="s">
        <v>45</v>
      </c>
      <c r="G473" s="34">
        <v>85</v>
      </c>
      <c r="H473" s="42"/>
      <c r="I473" s="42"/>
      <c r="J473" s="43">
        <f xml:space="preserve"> $I$473 + $H$473</f>
        <v>0</v>
      </c>
      <c r="K473" s="43">
        <f xml:space="preserve"> ROUND(($I$473 + $H$473) * $G$473, 2)</f>
        <v>0</v>
      </c>
    </row>
    <row r="474" spans="2:11" s="5" customFormat="1" ht="45" x14ac:dyDescent="0.25">
      <c r="B474" s="28"/>
      <c r="C474" s="34">
        <v>1243944</v>
      </c>
      <c r="D474" s="35">
        <v>9</v>
      </c>
      <c r="E474" s="36" t="s">
        <v>214</v>
      </c>
      <c r="F474" s="34" t="s">
        <v>45</v>
      </c>
      <c r="G474" s="34">
        <v>85</v>
      </c>
      <c r="H474" s="42"/>
      <c r="I474" s="42"/>
      <c r="J474" s="43">
        <f xml:space="preserve"> $I$474 + $H$474</f>
        <v>0</v>
      </c>
      <c r="K474" s="43">
        <f xml:space="preserve"> ROUND(($I$474 + $H$474) * $G$474, 2)</f>
        <v>0</v>
      </c>
    </row>
    <row r="475" spans="2:11" s="5" customFormat="1" ht="30" x14ac:dyDescent="0.25">
      <c r="B475" s="28"/>
      <c r="C475" s="34">
        <v>1243945</v>
      </c>
      <c r="D475" s="35">
        <v>10</v>
      </c>
      <c r="E475" s="36" t="s">
        <v>215</v>
      </c>
      <c r="F475" s="34" t="s">
        <v>45</v>
      </c>
      <c r="G475" s="34">
        <v>6</v>
      </c>
      <c r="H475" s="42"/>
      <c r="I475" s="42"/>
      <c r="J475" s="43">
        <f xml:space="preserve"> $I$475 + $H$475</f>
        <v>0</v>
      </c>
      <c r="K475" s="43">
        <f xml:space="preserve"> ROUND(($I$475 + $H$475) * $G$475, 2)</f>
        <v>0</v>
      </c>
    </row>
    <row r="476" spans="2:11" s="5" customFormat="1" ht="30" x14ac:dyDescent="0.25">
      <c r="B476" s="28"/>
      <c r="C476" s="34">
        <v>1243946</v>
      </c>
      <c r="D476" s="35">
        <v>11</v>
      </c>
      <c r="E476" s="36" t="s">
        <v>216</v>
      </c>
      <c r="F476" s="34" t="s">
        <v>45</v>
      </c>
      <c r="G476" s="34">
        <v>6</v>
      </c>
      <c r="H476" s="42"/>
      <c r="I476" s="42"/>
      <c r="J476" s="43">
        <f xml:space="preserve"> $I$476 + $H$476</f>
        <v>0</v>
      </c>
      <c r="K476" s="43">
        <f xml:space="preserve"> ROUND(($I$476 + $H$476) * $G$476, 2)</f>
        <v>0</v>
      </c>
    </row>
    <row r="477" spans="2:11" s="5" customFormat="1" ht="30" x14ac:dyDescent="0.25">
      <c r="B477" s="28"/>
      <c r="C477" s="34">
        <v>1243947</v>
      </c>
      <c r="D477" s="35">
        <v>12</v>
      </c>
      <c r="E477" s="36" t="s">
        <v>217</v>
      </c>
      <c r="F477" s="34" t="s">
        <v>90</v>
      </c>
      <c r="G477" s="34">
        <v>730</v>
      </c>
      <c r="H477" s="42"/>
      <c r="I477" s="42"/>
      <c r="J477" s="43">
        <f xml:space="preserve"> $I$477 + $H$477</f>
        <v>0</v>
      </c>
      <c r="K477" s="43">
        <f xml:space="preserve"> ROUND(($I$477 + $H$477) * $G$477, 2)</f>
        <v>0</v>
      </c>
    </row>
    <row r="478" spans="2:11" s="5" customFormat="1" x14ac:dyDescent="0.25">
      <c r="B478" s="28"/>
      <c r="C478" s="34">
        <v>1243948</v>
      </c>
      <c r="D478" s="35">
        <v>13</v>
      </c>
      <c r="E478" s="36" t="s">
        <v>218</v>
      </c>
      <c r="F478" s="34" t="s">
        <v>45</v>
      </c>
      <c r="G478" s="34">
        <v>1891</v>
      </c>
      <c r="H478" s="42"/>
      <c r="I478" s="42"/>
      <c r="J478" s="43">
        <f xml:space="preserve"> $I$478 + $H$478</f>
        <v>0</v>
      </c>
      <c r="K478" s="43">
        <f xml:space="preserve"> ROUND(($I$478 + $H$478) * $G$478, 2)</f>
        <v>0</v>
      </c>
    </row>
    <row r="479" spans="2:11" s="5" customFormat="1" ht="30" x14ac:dyDescent="0.25">
      <c r="B479" s="28"/>
      <c r="C479" s="34">
        <v>1243949</v>
      </c>
      <c r="D479" s="35">
        <v>14</v>
      </c>
      <c r="E479" s="36" t="s">
        <v>219</v>
      </c>
      <c r="F479" s="34" t="s">
        <v>45</v>
      </c>
      <c r="G479" s="34">
        <v>36</v>
      </c>
      <c r="H479" s="42"/>
      <c r="I479" s="42"/>
      <c r="J479" s="43">
        <f xml:space="preserve"> $I$479 + $H$479</f>
        <v>0</v>
      </c>
      <c r="K479" s="43">
        <f xml:space="preserve"> ROUND(($I$479 + $H$479) * $G$479, 2)</f>
        <v>0</v>
      </c>
    </row>
    <row r="480" spans="2:11" s="5" customFormat="1" ht="30" x14ac:dyDescent="0.25">
      <c r="B480" s="28"/>
      <c r="C480" s="34">
        <v>1243950</v>
      </c>
      <c r="D480" s="35">
        <v>15</v>
      </c>
      <c r="E480" s="36" t="s">
        <v>220</v>
      </c>
      <c r="F480" s="34" t="s">
        <v>45</v>
      </c>
      <c r="G480" s="34">
        <v>36</v>
      </c>
      <c r="H480" s="42"/>
      <c r="I480" s="42"/>
      <c r="J480" s="43">
        <f xml:space="preserve"> $I$480 + $H$480</f>
        <v>0</v>
      </c>
      <c r="K480" s="43">
        <f xml:space="preserve"> ROUND(($I$480 + $H$480) * $G$480, 2)</f>
        <v>0</v>
      </c>
    </row>
    <row r="481" spans="2:11" s="5" customFormat="1" ht="30" x14ac:dyDescent="0.25">
      <c r="B481" s="28"/>
      <c r="C481" s="34">
        <v>1243951</v>
      </c>
      <c r="D481" s="35">
        <v>16</v>
      </c>
      <c r="E481" s="36" t="s">
        <v>221</v>
      </c>
      <c r="F481" s="34" t="s">
        <v>45</v>
      </c>
      <c r="G481" s="34">
        <v>165</v>
      </c>
      <c r="H481" s="42"/>
      <c r="I481" s="42"/>
      <c r="J481" s="43">
        <f xml:space="preserve"> $I$481 + $H$481</f>
        <v>0</v>
      </c>
      <c r="K481" s="43">
        <f xml:space="preserve"> ROUND(($I$481 + $H$481) * $G$481, 2)</f>
        <v>0</v>
      </c>
    </row>
    <row r="482" spans="2:11" s="5" customFormat="1" ht="45" x14ac:dyDescent="0.25">
      <c r="B482" s="28"/>
      <c r="C482" s="34">
        <v>1243952</v>
      </c>
      <c r="D482" s="35">
        <v>17</v>
      </c>
      <c r="E482" s="36" t="s">
        <v>222</v>
      </c>
      <c r="F482" s="34" t="s">
        <v>45</v>
      </c>
      <c r="G482" s="34">
        <v>4063</v>
      </c>
      <c r="H482" s="42"/>
      <c r="I482" s="42"/>
      <c r="J482" s="43">
        <f xml:space="preserve"> $I$482 + $H$482</f>
        <v>0</v>
      </c>
      <c r="K482" s="43">
        <f xml:space="preserve"> ROUND(($I$482 + $H$482) * $G$482, 2)</f>
        <v>0</v>
      </c>
    </row>
    <row r="483" spans="2:11" s="5" customFormat="1" ht="45" x14ac:dyDescent="0.25">
      <c r="B483" s="28"/>
      <c r="C483" s="34">
        <v>1243953</v>
      </c>
      <c r="D483" s="35">
        <v>18</v>
      </c>
      <c r="E483" s="36" t="s">
        <v>207</v>
      </c>
      <c r="F483" s="34" t="s">
        <v>45</v>
      </c>
      <c r="G483" s="34">
        <v>2791</v>
      </c>
      <c r="H483" s="42"/>
      <c r="I483" s="42"/>
      <c r="J483" s="43">
        <f xml:space="preserve"> $I$483 + $H$483</f>
        <v>0</v>
      </c>
      <c r="K483" s="43">
        <f xml:space="preserve"> ROUND(($I$483 + $H$483) * $G$483, 2)</f>
        <v>0</v>
      </c>
    </row>
    <row r="484" spans="2:11" s="5" customFormat="1" ht="30" x14ac:dyDescent="0.25">
      <c r="B484" s="28"/>
      <c r="C484" s="34">
        <v>1243954</v>
      </c>
      <c r="D484" s="35">
        <v>19</v>
      </c>
      <c r="E484" s="36" t="s">
        <v>208</v>
      </c>
      <c r="F484" s="34" t="s">
        <v>45</v>
      </c>
      <c r="G484" s="34">
        <v>27</v>
      </c>
      <c r="H484" s="42"/>
      <c r="I484" s="42"/>
      <c r="J484" s="43">
        <f xml:space="preserve"> $I$484 + $H$484</f>
        <v>0</v>
      </c>
      <c r="K484" s="43">
        <f xml:space="preserve"> ROUND(($I$484 + $H$484) * $G$484, 2)</f>
        <v>0</v>
      </c>
    </row>
    <row r="485" spans="2:11" s="5" customFormat="1" ht="30" x14ac:dyDescent="0.25">
      <c r="B485" s="28"/>
      <c r="C485" s="34">
        <v>1243955</v>
      </c>
      <c r="D485" s="35">
        <v>20</v>
      </c>
      <c r="E485" s="36" t="s">
        <v>223</v>
      </c>
      <c r="F485" s="34" t="s">
        <v>45</v>
      </c>
      <c r="G485" s="34">
        <v>1245</v>
      </c>
      <c r="H485" s="42"/>
      <c r="I485" s="42"/>
      <c r="J485" s="43">
        <f xml:space="preserve"> $I$485 + $H$485</f>
        <v>0</v>
      </c>
      <c r="K485" s="43">
        <f xml:space="preserve"> ROUND(($I$485 + $H$485) * $G$485, 2)</f>
        <v>0</v>
      </c>
    </row>
    <row r="486" spans="2:11" s="5" customFormat="1" ht="60" x14ac:dyDescent="0.25">
      <c r="B486" s="28"/>
      <c r="C486" s="34">
        <v>1243956</v>
      </c>
      <c r="D486" s="35">
        <v>21</v>
      </c>
      <c r="E486" s="36" t="s">
        <v>224</v>
      </c>
      <c r="F486" s="34" t="s">
        <v>45</v>
      </c>
      <c r="G486" s="34">
        <v>1245</v>
      </c>
      <c r="H486" s="42"/>
      <c r="I486" s="42"/>
      <c r="J486" s="43">
        <f xml:space="preserve"> $I$486 + $H$486</f>
        <v>0</v>
      </c>
      <c r="K486" s="43">
        <f xml:space="preserve"> ROUND(($I$486 + $H$486) * $G$486, 2)</f>
        <v>0</v>
      </c>
    </row>
    <row r="487" spans="2:11" s="5" customFormat="1" ht="30" x14ac:dyDescent="0.25">
      <c r="B487" s="28"/>
      <c r="C487" s="34">
        <v>1243957</v>
      </c>
      <c r="D487" s="35">
        <v>22</v>
      </c>
      <c r="E487" s="36" t="s">
        <v>209</v>
      </c>
      <c r="F487" s="34" t="s">
        <v>45</v>
      </c>
      <c r="G487" s="34">
        <v>3095</v>
      </c>
      <c r="H487" s="42"/>
      <c r="I487" s="42"/>
      <c r="J487" s="43">
        <f xml:space="preserve"> $I$487 + $H$487</f>
        <v>0</v>
      </c>
      <c r="K487" s="43">
        <f xml:space="preserve"> ROUND(($I$487 + $H$487) * $G$487, 2)</f>
        <v>0</v>
      </c>
    </row>
    <row r="488" spans="2:11" s="5" customFormat="1" ht="30" x14ac:dyDescent="0.25">
      <c r="B488" s="28"/>
      <c r="C488" s="34">
        <v>1243958</v>
      </c>
      <c r="D488" s="35">
        <v>23</v>
      </c>
      <c r="E488" s="36" t="s">
        <v>211</v>
      </c>
      <c r="F488" s="34" t="s">
        <v>45</v>
      </c>
      <c r="G488" s="34">
        <v>1238</v>
      </c>
      <c r="H488" s="42"/>
      <c r="I488" s="42"/>
      <c r="J488" s="43">
        <f xml:space="preserve"> $I$488 + $H$488</f>
        <v>0</v>
      </c>
      <c r="K488" s="43">
        <f xml:space="preserve"> ROUND(($I$488 + $H$488) * $G$488, 2)</f>
        <v>0</v>
      </c>
    </row>
    <row r="489" spans="2:11" s="5" customFormat="1" ht="45" x14ac:dyDescent="0.25">
      <c r="B489" s="28"/>
      <c r="C489" s="34">
        <v>1243959</v>
      </c>
      <c r="D489" s="35">
        <v>24</v>
      </c>
      <c r="E489" s="36" t="s">
        <v>210</v>
      </c>
      <c r="F489" s="34" t="s">
        <v>45</v>
      </c>
      <c r="G489" s="34">
        <v>4195</v>
      </c>
      <c r="H489" s="42"/>
      <c r="I489" s="42"/>
      <c r="J489" s="43">
        <f xml:space="preserve"> $I$489 + $H$489</f>
        <v>0</v>
      </c>
      <c r="K489" s="43">
        <f xml:space="preserve"> ROUND(($I$489 + $H$489) * $G$489, 2)</f>
        <v>0</v>
      </c>
    </row>
    <row r="490" spans="2:11" s="5" customFormat="1" ht="30" x14ac:dyDescent="0.25">
      <c r="B490" s="28"/>
      <c r="C490" s="34">
        <v>1243960</v>
      </c>
      <c r="D490" s="35">
        <v>25</v>
      </c>
      <c r="E490" s="36" t="s">
        <v>212</v>
      </c>
      <c r="F490" s="34" t="s">
        <v>45</v>
      </c>
      <c r="G490" s="34">
        <v>138</v>
      </c>
      <c r="H490" s="42"/>
      <c r="I490" s="42"/>
      <c r="J490" s="43">
        <f xml:space="preserve"> $I$490 + $H$490</f>
        <v>0</v>
      </c>
      <c r="K490" s="43">
        <f xml:space="preserve"> ROUND(($I$490 + $H$490) * $G$490, 2)</f>
        <v>0</v>
      </c>
    </row>
    <row r="491" spans="2:11" s="5" customFormat="1" x14ac:dyDescent="0.25">
      <c r="B491" s="28"/>
      <c r="C491" s="34">
        <v>1243961</v>
      </c>
      <c r="D491" s="35">
        <v>26</v>
      </c>
      <c r="E491" s="36" t="s">
        <v>213</v>
      </c>
      <c r="F491" s="34" t="s">
        <v>45</v>
      </c>
      <c r="G491" s="34">
        <v>93</v>
      </c>
      <c r="H491" s="42"/>
      <c r="I491" s="42"/>
      <c r="J491" s="43">
        <f xml:space="preserve"> $I$491 + $H$491</f>
        <v>0</v>
      </c>
      <c r="K491" s="43">
        <f xml:space="preserve"> ROUND(($I$491 + $H$491) * $G$491, 2)</f>
        <v>0</v>
      </c>
    </row>
    <row r="492" spans="2:11" s="5" customFormat="1" ht="45" x14ac:dyDescent="0.25">
      <c r="B492" s="28"/>
      <c r="C492" s="34">
        <v>1243962</v>
      </c>
      <c r="D492" s="35">
        <v>27</v>
      </c>
      <c r="E492" s="36" t="s">
        <v>214</v>
      </c>
      <c r="F492" s="34" t="s">
        <v>45</v>
      </c>
      <c r="G492" s="34">
        <v>93</v>
      </c>
      <c r="H492" s="42"/>
      <c r="I492" s="42"/>
      <c r="J492" s="43">
        <f xml:space="preserve"> $I$492 + $H$492</f>
        <v>0</v>
      </c>
      <c r="K492" s="43">
        <f xml:space="preserve"> ROUND(($I$492 + $H$492) * $G$492, 2)</f>
        <v>0</v>
      </c>
    </row>
    <row r="493" spans="2:11" s="5" customFormat="1" ht="30" x14ac:dyDescent="0.25">
      <c r="B493" s="28"/>
      <c r="C493" s="34">
        <v>1243963</v>
      </c>
      <c r="D493" s="35">
        <v>28</v>
      </c>
      <c r="E493" s="36" t="s">
        <v>215</v>
      </c>
      <c r="F493" s="34" t="s">
        <v>45</v>
      </c>
      <c r="G493" s="34">
        <v>3</v>
      </c>
      <c r="H493" s="42"/>
      <c r="I493" s="42"/>
      <c r="J493" s="43">
        <f xml:space="preserve"> $I$493 + $H$493</f>
        <v>0</v>
      </c>
      <c r="K493" s="43">
        <f xml:space="preserve"> ROUND(($I$493 + $H$493) * $G$493, 2)</f>
        <v>0</v>
      </c>
    </row>
    <row r="494" spans="2:11" s="5" customFormat="1" ht="30" x14ac:dyDescent="0.25">
      <c r="B494" s="28"/>
      <c r="C494" s="34">
        <v>1243964</v>
      </c>
      <c r="D494" s="35">
        <v>29</v>
      </c>
      <c r="E494" s="36" t="s">
        <v>216</v>
      </c>
      <c r="F494" s="34" t="s">
        <v>45</v>
      </c>
      <c r="G494" s="34">
        <v>3</v>
      </c>
      <c r="H494" s="42"/>
      <c r="I494" s="42"/>
      <c r="J494" s="43">
        <f xml:space="preserve"> $I$494 + $H$494</f>
        <v>0</v>
      </c>
      <c r="K494" s="43">
        <f xml:space="preserve"> ROUND(($I$494 + $H$494) * $G$494, 2)</f>
        <v>0</v>
      </c>
    </row>
    <row r="495" spans="2:11" s="5" customFormat="1" ht="30" x14ac:dyDescent="0.25">
      <c r="B495" s="28"/>
      <c r="C495" s="34">
        <v>1243965</v>
      </c>
      <c r="D495" s="35">
        <v>30</v>
      </c>
      <c r="E495" s="36" t="s">
        <v>217</v>
      </c>
      <c r="F495" s="34" t="s">
        <v>90</v>
      </c>
      <c r="G495" s="34">
        <v>1430</v>
      </c>
      <c r="H495" s="42"/>
      <c r="I495" s="42"/>
      <c r="J495" s="43">
        <f xml:space="preserve"> $I$495 + $H$495</f>
        <v>0</v>
      </c>
      <c r="K495" s="43">
        <f xml:space="preserve"> ROUND(($I$495 + $H$495) * $G$495, 2)</f>
        <v>0</v>
      </c>
    </row>
    <row r="496" spans="2:11" s="5" customFormat="1" x14ac:dyDescent="0.25">
      <c r="B496" s="28"/>
      <c r="C496" s="34">
        <v>1243966</v>
      </c>
      <c r="D496" s="35">
        <v>31</v>
      </c>
      <c r="E496" s="36" t="s">
        <v>218</v>
      </c>
      <c r="F496" s="34" t="s">
        <v>45</v>
      </c>
      <c r="G496" s="34">
        <v>4063</v>
      </c>
      <c r="H496" s="42"/>
      <c r="I496" s="42"/>
      <c r="J496" s="43">
        <f xml:space="preserve"> $I$496 + $H$496</f>
        <v>0</v>
      </c>
      <c r="K496" s="43">
        <f xml:space="preserve"> ROUND(($I$496 + $H$496) * $G$496, 2)</f>
        <v>0</v>
      </c>
    </row>
    <row r="497" spans="2:11" s="5" customFormat="1" x14ac:dyDescent="0.25">
      <c r="B497" s="28"/>
      <c r="C497" s="34">
        <v>1243967</v>
      </c>
      <c r="D497" s="35">
        <v>32</v>
      </c>
      <c r="E497" s="36" t="s">
        <v>225</v>
      </c>
      <c r="F497" s="34" t="s">
        <v>45</v>
      </c>
      <c r="G497" s="34">
        <v>135</v>
      </c>
      <c r="H497" s="42"/>
      <c r="I497" s="42"/>
      <c r="J497" s="43">
        <f xml:space="preserve"> $I$497 + $H$497</f>
        <v>0</v>
      </c>
      <c r="K497" s="43">
        <f xml:space="preserve"> ROUND(($I$497 + $H$497) * $G$497, 2)</f>
        <v>0</v>
      </c>
    </row>
    <row r="498" spans="2:11" s="5" customFormat="1" ht="45" x14ac:dyDescent="0.25">
      <c r="B498" s="28"/>
      <c r="C498" s="34">
        <v>1243968</v>
      </c>
      <c r="D498" s="35">
        <v>33</v>
      </c>
      <c r="E498" s="36" t="s">
        <v>226</v>
      </c>
      <c r="F498" s="34" t="s">
        <v>45</v>
      </c>
      <c r="G498" s="34">
        <v>2755</v>
      </c>
      <c r="H498" s="42"/>
      <c r="I498" s="42"/>
      <c r="J498" s="43">
        <f xml:space="preserve"> $I$498 + $H$498</f>
        <v>0</v>
      </c>
      <c r="K498" s="43">
        <f xml:space="preserve"> ROUND(($I$498 + $H$498) * $G$498, 2)</f>
        <v>0</v>
      </c>
    </row>
    <row r="499" spans="2:11" s="5" customFormat="1" ht="45" x14ac:dyDescent="0.25">
      <c r="B499" s="28"/>
      <c r="C499" s="34">
        <v>1243969</v>
      </c>
      <c r="D499" s="35">
        <v>34</v>
      </c>
      <c r="E499" s="36" t="s">
        <v>227</v>
      </c>
      <c r="F499" s="34" t="s">
        <v>45</v>
      </c>
      <c r="G499" s="34">
        <v>1997.5</v>
      </c>
      <c r="H499" s="42"/>
      <c r="I499" s="42"/>
      <c r="J499" s="43">
        <f xml:space="preserve"> $I$499 + $H$499</f>
        <v>0</v>
      </c>
      <c r="K499" s="43">
        <f xml:space="preserve"> ROUND(($I$499 + $H$499) * $G$499, 2)</f>
        <v>0</v>
      </c>
    </row>
    <row r="500" spans="2:11" s="5" customFormat="1" ht="30" x14ac:dyDescent="0.25">
      <c r="B500" s="28"/>
      <c r="C500" s="34">
        <v>1243970</v>
      </c>
      <c r="D500" s="35">
        <v>35</v>
      </c>
      <c r="E500" s="36" t="s">
        <v>208</v>
      </c>
      <c r="F500" s="34" t="s">
        <v>45</v>
      </c>
      <c r="G500" s="34">
        <v>757.5</v>
      </c>
      <c r="H500" s="42"/>
      <c r="I500" s="42"/>
      <c r="J500" s="43">
        <f xml:space="preserve"> $I$500 + $H$500</f>
        <v>0</v>
      </c>
      <c r="K500" s="43">
        <f xml:space="preserve"> ROUND(($I$500 + $H$500) * $G$500, 2)</f>
        <v>0</v>
      </c>
    </row>
    <row r="501" spans="2:11" s="5" customFormat="1" ht="30" x14ac:dyDescent="0.25">
      <c r="B501" s="28"/>
      <c r="C501" s="34">
        <v>1243971</v>
      </c>
      <c r="D501" s="35">
        <v>36</v>
      </c>
      <c r="E501" s="36" t="s">
        <v>209</v>
      </c>
      <c r="F501" s="34" t="s">
        <v>45</v>
      </c>
      <c r="G501" s="34">
        <v>2820</v>
      </c>
      <c r="H501" s="42"/>
      <c r="I501" s="42"/>
      <c r="J501" s="43">
        <f xml:space="preserve"> $I$501 + $H$501</f>
        <v>0</v>
      </c>
      <c r="K501" s="43">
        <f xml:space="preserve"> ROUND(($I$501 + $H$501) * $G$501, 2)</f>
        <v>0</v>
      </c>
    </row>
    <row r="502" spans="2:11" s="5" customFormat="1" ht="45" x14ac:dyDescent="0.25">
      <c r="B502" s="28"/>
      <c r="C502" s="34">
        <v>1243972</v>
      </c>
      <c r="D502" s="35">
        <v>37</v>
      </c>
      <c r="E502" s="36" t="s">
        <v>210</v>
      </c>
      <c r="F502" s="34" t="s">
        <v>45</v>
      </c>
      <c r="G502" s="34">
        <v>2820</v>
      </c>
      <c r="H502" s="42"/>
      <c r="I502" s="42"/>
      <c r="J502" s="43">
        <f xml:space="preserve"> $I$502 + $H$502</f>
        <v>0</v>
      </c>
      <c r="K502" s="43">
        <f xml:space="preserve"> ROUND(($I$502 + $H$502) * $G$502, 2)</f>
        <v>0</v>
      </c>
    </row>
    <row r="503" spans="2:11" s="5" customFormat="1" ht="30" x14ac:dyDescent="0.25">
      <c r="B503" s="28"/>
      <c r="C503" s="34">
        <v>1243973</v>
      </c>
      <c r="D503" s="35">
        <v>38</v>
      </c>
      <c r="E503" s="36" t="s">
        <v>211</v>
      </c>
      <c r="F503" s="34" t="s">
        <v>45</v>
      </c>
      <c r="G503" s="34">
        <v>920</v>
      </c>
      <c r="H503" s="42"/>
      <c r="I503" s="42"/>
      <c r="J503" s="43">
        <f xml:space="preserve"> $I$503 + $H$503</f>
        <v>0</v>
      </c>
      <c r="K503" s="43">
        <f xml:space="preserve"> ROUND(($I$503 + $H$503) * $G$503, 2)</f>
        <v>0</v>
      </c>
    </row>
    <row r="504" spans="2:11" s="5" customFormat="1" ht="45" x14ac:dyDescent="0.25">
      <c r="B504" s="28"/>
      <c r="C504" s="34">
        <v>1243974</v>
      </c>
      <c r="D504" s="35">
        <v>39</v>
      </c>
      <c r="E504" s="36" t="s">
        <v>210</v>
      </c>
      <c r="F504" s="34" t="s">
        <v>45</v>
      </c>
      <c r="G504" s="34">
        <v>920</v>
      </c>
      <c r="H504" s="42"/>
      <c r="I504" s="42"/>
      <c r="J504" s="43">
        <f xml:space="preserve"> $I$504 + $H$504</f>
        <v>0</v>
      </c>
      <c r="K504" s="43">
        <f xml:space="preserve"> ROUND(($I$504 + $H$504) * $G$504, 2)</f>
        <v>0</v>
      </c>
    </row>
    <row r="505" spans="2:11" s="5" customFormat="1" ht="30" x14ac:dyDescent="0.25">
      <c r="B505" s="28"/>
      <c r="C505" s="34">
        <v>1243975</v>
      </c>
      <c r="D505" s="35">
        <v>40</v>
      </c>
      <c r="E505" s="36" t="s">
        <v>211</v>
      </c>
      <c r="F505" s="34" t="s">
        <v>45</v>
      </c>
      <c r="G505" s="34">
        <v>1020</v>
      </c>
      <c r="H505" s="42"/>
      <c r="I505" s="42"/>
      <c r="J505" s="43">
        <f xml:space="preserve"> $I$505 + $H$505</f>
        <v>0</v>
      </c>
      <c r="K505" s="43">
        <f xml:space="preserve"> ROUND(($I$505 + $H$505) * $G$505, 2)</f>
        <v>0</v>
      </c>
    </row>
    <row r="506" spans="2:11" s="5" customFormat="1" ht="30" x14ac:dyDescent="0.25">
      <c r="B506" s="28"/>
      <c r="C506" s="34">
        <v>1243976</v>
      </c>
      <c r="D506" s="35">
        <v>41</v>
      </c>
      <c r="E506" s="36" t="s">
        <v>212</v>
      </c>
      <c r="F506" s="34" t="s">
        <v>45</v>
      </c>
      <c r="G506" s="34">
        <v>1020</v>
      </c>
      <c r="H506" s="42"/>
      <c r="I506" s="42"/>
      <c r="J506" s="43">
        <f xml:space="preserve"> $I$506 + $H$506</f>
        <v>0</v>
      </c>
      <c r="K506" s="43">
        <f xml:space="preserve"> ROUND(($I$506 + $H$506) * $G$506, 2)</f>
        <v>0</v>
      </c>
    </row>
    <row r="507" spans="2:11" s="5" customFormat="1" x14ac:dyDescent="0.25">
      <c r="B507" s="28"/>
      <c r="C507" s="34">
        <v>1243977</v>
      </c>
      <c r="D507" s="35">
        <v>42</v>
      </c>
      <c r="E507" s="36" t="s">
        <v>213</v>
      </c>
      <c r="F507" s="34" t="s">
        <v>45</v>
      </c>
      <c r="G507" s="34">
        <v>130</v>
      </c>
      <c r="H507" s="42"/>
      <c r="I507" s="42"/>
      <c r="J507" s="43">
        <f xml:space="preserve"> $I$507 + $H$507</f>
        <v>0</v>
      </c>
      <c r="K507" s="43">
        <f xml:space="preserve"> ROUND(($I$507 + $H$507) * $G$507, 2)</f>
        <v>0</v>
      </c>
    </row>
    <row r="508" spans="2:11" s="5" customFormat="1" ht="45" x14ac:dyDescent="0.25">
      <c r="B508" s="28"/>
      <c r="C508" s="34">
        <v>1243978</v>
      </c>
      <c r="D508" s="35">
        <v>43</v>
      </c>
      <c r="E508" s="36" t="s">
        <v>214</v>
      </c>
      <c r="F508" s="34" t="s">
        <v>45</v>
      </c>
      <c r="G508" s="34">
        <v>130</v>
      </c>
      <c r="H508" s="42"/>
      <c r="I508" s="42"/>
      <c r="J508" s="43">
        <f xml:space="preserve"> $I$508 + $H$508</f>
        <v>0</v>
      </c>
      <c r="K508" s="43">
        <f xml:space="preserve"> ROUND(($I$508 + $H$508) * $G$508, 2)</f>
        <v>0</v>
      </c>
    </row>
    <row r="509" spans="2:11" s="5" customFormat="1" ht="30" x14ac:dyDescent="0.25">
      <c r="B509" s="28"/>
      <c r="C509" s="34">
        <v>1243979</v>
      </c>
      <c r="D509" s="35">
        <v>44</v>
      </c>
      <c r="E509" s="36" t="s">
        <v>215</v>
      </c>
      <c r="F509" s="34" t="s">
        <v>45</v>
      </c>
      <c r="G509" s="34">
        <v>20</v>
      </c>
      <c r="H509" s="42"/>
      <c r="I509" s="42"/>
      <c r="J509" s="43">
        <f xml:space="preserve"> $I$509 + $H$509</f>
        <v>0</v>
      </c>
      <c r="K509" s="43">
        <f xml:space="preserve"> ROUND(($I$509 + $H$509) * $G$509, 2)</f>
        <v>0</v>
      </c>
    </row>
    <row r="510" spans="2:11" s="5" customFormat="1" ht="45" x14ac:dyDescent="0.25">
      <c r="B510" s="28"/>
      <c r="C510" s="34">
        <v>1243980</v>
      </c>
      <c r="D510" s="35">
        <v>45</v>
      </c>
      <c r="E510" s="36" t="s">
        <v>214</v>
      </c>
      <c r="F510" s="34" t="s">
        <v>45</v>
      </c>
      <c r="G510" s="34">
        <v>20</v>
      </c>
      <c r="H510" s="42"/>
      <c r="I510" s="42"/>
      <c r="J510" s="43">
        <f xml:space="preserve"> $I$510 + $H$510</f>
        <v>0</v>
      </c>
      <c r="K510" s="43">
        <f xml:space="preserve"> ROUND(($I$510 + $H$510) * $G$510, 2)</f>
        <v>0</v>
      </c>
    </row>
    <row r="511" spans="2:11" s="5" customFormat="1" ht="30" x14ac:dyDescent="0.25">
      <c r="B511" s="28"/>
      <c r="C511" s="34">
        <v>1243981</v>
      </c>
      <c r="D511" s="35">
        <v>46</v>
      </c>
      <c r="E511" s="36" t="s">
        <v>217</v>
      </c>
      <c r="F511" s="34" t="s">
        <v>90</v>
      </c>
      <c r="G511" s="34">
        <v>907</v>
      </c>
      <c r="H511" s="42"/>
      <c r="I511" s="42"/>
      <c r="J511" s="43">
        <f xml:space="preserve"> $I$511 + $H$511</f>
        <v>0</v>
      </c>
      <c r="K511" s="43">
        <f xml:space="preserve"> ROUND(($I$511 + $H$511) * $G$511, 2)</f>
        <v>0</v>
      </c>
    </row>
    <row r="512" spans="2:11" s="5" customFormat="1" ht="30" x14ac:dyDescent="0.25">
      <c r="B512" s="28"/>
      <c r="C512" s="34">
        <v>1243982</v>
      </c>
      <c r="D512" s="35">
        <v>47</v>
      </c>
      <c r="E512" s="36" t="s">
        <v>219</v>
      </c>
      <c r="F512" s="34" t="s">
        <v>45</v>
      </c>
      <c r="G512" s="34">
        <v>40.5</v>
      </c>
      <c r="H512" s="42"/>
      <c r="I512" s="42"/>
      <c r="J512" s="43">
        <f xml:space="preserve"> $I$512 + $H$512</f>
        <v>0</v>
      </c>
      <c r="K512" s="43">
        <f xml:space="preserve"> ROUND(($I$512 + $H$512) * $G$512, 2)</f>
        <v>0</v>
      </c>
    </row>
    <row r="513" spans="2:11" s="5" customFormat="1" ht="30" x14ac:dyDescent="0.25">
      <c r="B513" s="28"/>
      <c r="C513" s="34">
        <v>1243983</v>
      </c>
      <c r="D513" s="35">
        <v>48</v>
      </c>
      <c r="E513" s="36" t="s">
        <v>220</v>
      </c>
      <c r="F513" s="34" t="s">
        <v>45</v>
      </c>
      <c r="G513" s="34">
        <v>40.5</v>
      </c>
      <c r="H513" s="42"/>
      <c r="I513" s="42"/>
      <c r="J513" s="43">
        <f xml:space="preserve"> $I$513 + $H$513</f>
        <v>0</v>
      </c>
      <c r="K513" s="43">
        <f xml:space="preserve"> ROUND(($I$513 + $H$513) * $G$513, 2)</f>
        <v>0</v>
      </c>
    </row>
    <row r="514" spans="2:11" s="5" customFormat="1" x14ac:dyDescent="0.25">
      <c r="B514" s="28"/>
      <c r="C514" s="34">
        <v>1243984</v>
      </c>
      <c r="D514" s="35">
        <v>49</v>
      </c>
      <c r="E514" s="36" t="s">
        <v>218</v>
      </c>
      <c r="F514" s="34" t="s">
        <v>45</v>
      </c>
      <c r="G514" s="34">
        <v>2755</v>
      </c>
      <c r="H514" s="42"/>
      <c r="I514" s="42"/>
      <c r="J514" s="43">
        <f xml:space="preserve"> $I$514 + $H$514</f>
        <v>0</v>
      </c>
      <c r="K514" s="43">
        <f xml:space="preserve"> ROUND(($I$514 + $H$514) * $G$514, 2)</f>
        <v>0</v>
      </c>
    </row>
    <row r="515" spans="2:11" s="5" customFormat="1" x14ac:dyDescent="0.25">
      <c r="B515" s="28"/>
      <c r="C515" s="34">
        <v>1243985</v>
      </c>
      <c r="D515" s="35">
        <v>50</v>
      </c>
      <c r="E515" s="36" t="s">
        <v>225</v>
      </c>
      <c r="F515" s="34" t="s">
        <v>45</v>
      </c>
      <c r="G515" s="34">
        <v>185.8</v>
      </c>
      <c r="H515" s="42"/>
      <c r="I515" s="42"/>
      <c r="J515" s="43">
        <f xml:space="preserve"> $I$515 + $H$515</f>
        <v>0</v>
      </c>
      <c r="K515" s="43">
        <f xml:space="preserve"> ROUND(($I$515 + $H$515) * $G$515, 2)</f>
        <v>0</v>
      </c>
    </row>
    <row r="516" spans="2:11" s="5" customFormat="1" ht="30" x14ac:dyDescent="0.25">
      <c r="B516" s="28"/>
      <c r="C516" s="34">
        <v>1243986</v>
      </c>
      <c r="D516" s="35">
        <v>51</v>
      </c>
      <c r="E516" s="36" t="s">
        <v>228</v>
      </c>
      <c r="F516" s="34" t="s">
        <v>45</v>
      </c>
      <c r="G516" s="34">
        <v>415</v>
      </c>
      <c r="H516" s="42"/>
      <c r="I516" s="42"/>
      <c r="J516" s="43">
        <f xml:space="preserve"> $I$516 + $H$516</f>
        <v>0</v>
      </c>
      <c r="K516" s="43">
        <f xml:space="preserve"> ROUND(($I$516 + $H$516) * $G$516, 2)</f>
        <v>0</v>
      </c>
    </row>
    <row r="517" spans="2:11" s="5" customFormat="1" ht="30" x14ac:dyDescent="0.25">
      <c r="B517" s="28"/>
      <c r="C517" s="34">
        <v>1243987</v>
      </c>
      <c r="D517" s="35">
        <v>52</v>
      </c>
      <c r="E517" s="36" t="s">
        <v>223</v>
      </c>
      <c r="F517" s="34" t="s">
        <v>45</v>
      </c>
      <c r="G517" s="34">
        <v>415</v>
      </c>
      <c r="H517" s="42"/>
      <c r="I517" s="42"/>
      <c r="J517" s="43">
        <f xml:space="preserve"> $I$517 + $H$517</f>
        <v>0</v>
      </c>
      <c r="K517" s="43">
        <f xml:space="preserve"> ROUND(($I$517 + $H$517) * $G$517, 2)</f>
        <v>0</v>
      </c>
    </row>
    <row r="518" spans="2:11" s="5" customFormat="1" ht="60" x14ac:dyDescent="0.25">
      <c r="B518" s="28"/>
      <c r="C518" s="34">
        <v>1243988</v>
      </c>
      <c r="D518" s="35">
        <v>53</v>
      </c>
      <c r="E518" s="36" t="s">
        <v>224</v>
      </c>
      <c r="F518" s="34" t="s">
        <v>45</v>
      </c>
      <c r="G518" s="34">
        <v>415</v>
      </c>
      <c r="H518" s="42"/>
      <c r="I518" s="42"/>
      <c r="J518" s="43">
        <f xml:space="preserve"> $I$518 + $H$518</f>
        <v>0</v>
      </c>
      <c r="K518" s="43">
        <f xml:space="preserve"> ROUND(($I$518 + $H$518) * $G$518, 2)</f>
        <v>0</v>
      </c>
    </row>
    <row r="519" spans="2:11" s="5" customFormat="1" ht="30" x14ac:dyDescent="0.25">
      <c r="B519" s="28"/>
      <c r="C519" s="34">
        <v>1243989</v>
      </c>
      <c r="D519" s="35">
        <v>54</v>
      </c>
      <c r="E519" s="36" t="s">
        <v>209</v>
      </c>
      <c r="F519" s="34" t="s">
        <v>45</v>
      </c>
      <c r="G519" s="34">
        <v>730</v>
      </c>
      <c r="H519" s="42"/>
      <c r="I519" s="42"/>
      <c r="J519" s="43">
        <f xml:space="preserve"> $I$519 + $H$519</f>
        <v>0</v>
      </c>
      <c r="K519" s="43">
        <f xml:space="preserve"> ROUND(($I$519 + $H$519) * $G$519, 2)</f>
        <v>0</v>
      </c>
    </row>
    <row r="520" spans="2:11" s="5" customFormat="1" ht="45" x14ac:dyDescent="0.25">
      <c r="B520" s="28"/>
      <c r="C520" s="34">
        <v>1243990</v>
      </c>
      <c r="D520" s="35">
        <v>55</v>
      </c>
      <c r="E520" s="36" t="s">
        <v>210</v>
      </c>
      <c r="F520" s="34" t="s">
        <v>45</v>
      </c>
      <c r="G520" s="34">
        <v>730</v>
      </c>
      <c r="H520" s="42"/>
      <c r="I520" s="42"/>
      <c r="J520" s="43">
        <f xml:space="preserve"> $I$520 + $H$520</f>
        <v>0</v>
      </c>
      <c r="K520" s="43">
        <f xml:space="preserve"> ROUND(($I$520 + $H$520) * $G$520, 2)</f>
        <v>0</v>
      </c>
    </row>
    <row r="521" spans="2:11" s="5" customFormat="1" x14ac:dyDescent="0.25">
      <c r="B521" s="28"/>
      <c r="C521" s="34">
        <v>1243991</v>
      </c>
      <c r="D521" s="35">
        <v>56</v>
      </c>
      <c r="E521" s="36" t="s">
        <v>213</v>
      </c>
      <c r="F521" s="34" t="s">
        <v>45</v>
      </c>
      <c r="G521" s="34">
        <v>25</v>
      </c>
      <c r="H521" s="42"/>
      <c r="I521" s="42"/>
      <c r="J521" s="43">
        <f xml:space="preserve"> $I$521 + $H$521</f>
        <v>0</v>
      </c>
      <c r="K521" s="43">
        <f xml:space="preserve"> ROUND(($I$521 + $H$521) * $G$521, 2)</f>
        <v>0</v>
      </c>
    </row>
    <row r="522" spans="2:11" s="5" customFormat="1" ht="45" x14ac:dyDescent="0.25">
      <c r="B522" s="28"/>
      <c r="C522" s="34">
        <v>1243992</v>
      </c>
      <c r="D522" s="35">
        <v>57</v>
      </c>
      <c r="E522" s="36" t="s">
        <v>214</v>
      </c>
      <c r="F522" s="34" t="s">
        <v>45</v>
      </c>
      <c r="G522" s="34">
        <v>25</v>
      </c>
      <c r="H522" s="42"/>
      <c r="I522" s="42"/>
      <c r="J522" s="43">
        <f xml:space="preserve"> $I$522 + $H$522</f>
        <v>0</v>
      </c>
      <c r="K522" s="43">
        <f xml:space="preserve"> ROUND(($I$522 + $H$522) * $G$522, 2)</f>
        <v>0</v>
      </c>
    </row>
    <row r="523" spans="2:11" s="5" customFormat="1" ht="30" x14ac:dyDescent="0.25">
      <c r="B523" s="28"/>
      <c r="C523" s="34">
        <v>1243993</v>
      </c>
      <c r="D523" s="35">
        <v>58</v>
      </c>
      <c r="E523" s="36" t="s">
        <v>217</v>
      </c>
      <c r="F523" s="34" t="s">
        <v>90</v>
      </c>
      <c r="G523" s="34">
        <v>807</v>
      </c>
      <c r="H523" s="42"/>
      <c r="I523" s="42"/>
      <c r="J523" s="43">
        <f xml:space="preserve"> $I$523 + $H$523</f>
        <v>0</v>
      </c>
      <c r="K523" s="43">
        <f xml:space="preserve"> ROUND(($I$523 + $H$523) * $G$523, 2)</f>
        <v>0</v>
      </c>
    </row>
    <row r="524" spans="2:11" s="5" customFormat="1" x14ac:dyDescent="0.25">
      <c r="B524" s="28"/>
      <c r="C524" s="34">
        <v>1243994</v>
      </c>
      <c r="D524" s="35">
        <v>59</v>
      </c>
      <c r="E524" s="36" t="s">
        <v>218</v>
      </c>
      <c r="F524" s="34" t="s">
        <v>45</v>
      </c>
      <c r="G524" s="34">
        <v>320</v>
      </c>
      <c r="H524" s="42"/>
      <c r="I524" s="42"/>
      <c r="J524" s="43">
        <f xml:space="preserve"> $I$524 + $H$524</f>
        <v>0</v>
      </c>
      <c r="K524" s="43">
        <f xml:space="preserve"> ROUND(($I$524 + $H$524) * $G$524, 2)</f>
        <v>0</v>
      </c>
    </row>
    <row r="525" spans="2:11" s="5" customFormat="1" x14ac:dyDescent="0.25">
      <c r="B525" s="28"/>
      <c r="C525" s="34">
        <v>1243995</v>
      </c>
      <c r="D525" s="35">
        <v>60</v>
      </c>
      <c r="E525" s="36" t="s">
        <v>229</v>
      </c>
      <c r="F525" s="34" t="s">
        <v>45</v>
      </c>
      <c r="G525" s="34">
        <v>95</v>
      </c>
      <c r="H525" s="42"/>
      <c r="I525" s="42"/>
      <c r="J525" s="43">
        <f xml:space="preserve"> $I$525 + $H$525</f>
        <v>0</v>
      </c>
      <c r="K525" s="43">
        <f xml:space="preserve"> ROUND(($I$525 + $H$525) * $G$525, 2)</f>
        <v>0</v>
      </c>
    </row>
    <row r="526" spans="2:11" s="5" customFormat="1" ht="45" x14ac:dyDescent="0.25">
      <c r="B526" s="28"/>
      <c r="C526" s="34">
        <v>1243996</v>
      </c>
      <c r="D526" s="35">
        <v>61</v>
      </c>
      <c r="E526" s="36" t="s">
        <v>230</v>
      </c>
      <c r="F526" s="34" t="s">
        <v>45</v>
      </c>
      <c r="G526" s="34">
        <v>401.7</v>
      </c>
      <c r="H526" s="42"/>
      <c r="I526" s="42"/>
      <c r="J526" s="43">
        <f xml:space="preserve"> $I$526 + $H$526</f>
        <v>0</v>
      </c>
      <c r="K526" s="43">
        <f xml:space="preserve"> ROUND(($I$526 + $H$526) * $G$526, 2)</f>
        <v>0</v>
      </c>
    </row>
    <row r="527" spans="2:11" s="5" customFormat="1" ht="45" x14ac:dyDescent="0.25">
      <c r="B527" s="28"/>
      <c r="C527" s="34">
        <v>1243997</v>
      </c>
      <c r="D527" s="35">
        <v>62</v>
      </c>
      <c r="E527" s="36" t="s">
        <v>207</v>
      </c>
      <c r="F527" s="34" t="s">
        <v>45</v>
      </c>
      <c r="G527" s="34">
        <v>401.7</v>
      </c>
      <c r="H527" s="42"/>
      <c r="I527" s="42"/>
      <c r="J527" s="43">
        <f xml:space="preserve"> $I$527 + $H$527</f>
        <v>0</v>
      </c>
      <c r="K527" s="43">
        <f xml:space="preserve"> ROUND(($I$527 + $H$527) * $G$527, 2)</f>
        <v>0</v>
      </c>
    </row>
    <row r="528" spans="2:11" s="5" customFormat="1" ht="30" x14ac:dyDescent="0.25">
      <c r="B528" s="28"/>
      <c r="C528" s="34">
        <v>1243998</v>
      </c>
      <c r="D528" s="35">
        <v>63</v>
      </c>
      <c r="E528" s="36" t="s">
        <v>211</v>
      </c>
      <c r="F528" s="34" t="s">
        <v>45</v>
      </c>
      <c r="G528" s="34">
        <v>270.5</v>
      </c>
      <c r="H528" s="42"/>
      <c r="I528" s="42"/>
      <c r="J528" s="43">
        <f xml:space="preserve"> $I$528 + $H$528</f>
        <v>0</v>
      </c>
      <c r="K528" s="43">
        <f xml:space="preserve"> ROUND(($I$528 + $H$528) * $G$528, 2)</f>
        <v>0</v>
      </c>
    </row>
    <row r="529" spans="2:11" s="5" customFormat="1" ht="45" x14ac:dyDescent="0.25">
      <c r="B529" s="28"/>
      <c r="C529" s="34">
        <v>1243999</v>
      </c>
      <c r="D529" s="35">
        <v>64</v>
      </c>
      <c r="E529" s="36" t="s">
        <v>210</v>
      </c>
      <c r="F529" s="34" t="s">
        <v>45</v>
      </c>
      <c r="G529" s="34">
        <v>270.5</v>
      </c>
      <c r="H529" s="42"/>
      <c r="I529" s="42"/>
      <c r="J529" s="43">
        <f xml:space="preserve"> $I$529 + $H$529</f>
        <v>0</v>
      </c>
      <c r="K529" s="43">
        <f xml:space="preserve"> ROUND(($I$529 + $H$529) * $G$529, 2)</f>
        <v>0</v>
      </c>
    </row>
    <row r="530" spans="2:11" s="5" customFormat="1" ht="30" x14ac:dyDescent="0.25">
      <c r="B530" s="28"/>
      <c r="C530" s="34">
        <v>1244000</v>
      </c>
      <c r="D530" s="35">
        <v>65</v>
      </c>
      <c r="E530" s="36" t="s">
        <v>215</v>
      </c>
      <c r="F530" s="34" t="s">
        <v>45</v>
      </c>
      <c r="G530" s="34">
        <v>40.5</v>
      </c>
      <c r="H530" s="42"/>
      <c r="I530" s="42"/>
      <c r="J530" s="43">
        <f xml:space="preserve"> $I$530 + $H$530</f>
        <v>0</v>
      </c>
      <c r="K530" s="43">
        <f xml:space="preserve"> ROUND(($I$530 + $H$530) * $G$530, 2)</f>
        <v>0</v>
      </c>
    </row>
    <row r="531" spans="2:11" s="5" customFormat="1" ht="45" x14ac:dyDescent="0.25">
      <c r="B531" s="28"/>
      <c r="C531" s="34">
        <v>1244001</v>
      </c>
      <c r="D531" s="35">
        <v>66</v>
      </c>
      <c r="E531" s="36" t="s">
        <v>214</v>
      </c>
      <c r="F531" s="34" t="s">
        <v>45</v>
      </c>
      <c r="G531" s="34">
        <v>40.5</v>
      </c>
      <c r="H531" s="42"/>
      <c r="I531" s="42"/>
      <c r="J531" s="43">
        <f xml:space="preserve"> $I$531 + $H$531</f>
        <v>0</v>
      </c>
      <c r="K531" s="43">
        <f xml:space="preserve"> ROUND(($I$531 + $H$531) * $G$531, 2)</f>
        <v>0</v>
      </c>
    </row>
    <row r="532" spans="2:11" s="4" customFormat="1" x14ac:dyDescent="0.25">
      <c r="B532" s="27"/>
      <c r="C532" s="30"/>
      <c r="D532" s="31">
        <v>7</v>
      </c>
      <c r="E532" s="32" t="s">
        <v>231</v>
      </c>
      <c r="F532" s="33"/>
      <c r="G532" s="33"/>
      <c r="H532" s="44"/>
      <c r="I532" s="44"/>
      <c r="J532" s="40"/>
      <c r="K532" s="45">
        <f>ROUND(SUM($K$533:$K$659), 2)</f>
        <v>0</v>
      </c>
    </row>
    <row r="533" spans="2:11" s="5" customFormat="1" ht="45" x14ac:dyDescent="0.25">
      <c r="B533" s="28"/>
      <c r="C533" s="34">
        <v>1244002</v>
      </c>
      <c r="D533" s="35">
        <v>1</v>
      </c>
      <c r="E533" s="36" t="s">
        <v>232</v>
      </c>
      <c r="F533" s="34" t="s">
        <v>45</v>
      </c>
      <c r="G533" s="34">
        <v>547.79999999999995</v>
      </c>
      <c r="H533" s="42"/>
      <c r="I533" s="42"/>
      <c r="J533" s="43">
        <f xml:space="preserve"> $I$533 + $H$533</f>
        <v>0</v>
      </c>
      <c r="K533" s="43">
        <f xml:space="preserve"> ROUND(($I$533 + $H$533) * $G$533, 2)</f>
        <v>0</v>
      </c>
    </row>
    <row r="534" spans="2:11" s="5" customFormat="1" x14ac:dyDescent="0.25">
      <c r="B534" s="28"/>
      <c r="C534" s="34">
        <v>1244003</v>
      </c>
      <c r="D534" s="35">
        <v>2</v>
      </c>
      <c r="E534" s="36" t="s">
        <v>233</v>
      </c>
      <c r="F534" s="34" t="s">
        <v>45</v>
      </c>
      <c r="G534" s="34">
        <v>547.79999999999995</v>
      </c>
      <c r="H534" s="42"/>
      <c r="I534" s="42"/>
      <c r="J534" s="43">
        <f xml:space="preserve"> $I$534 + $H$534</f>
        <v>0</v>
      </c>
      <c r="K534" s="43">
        <f xml:space="preserve"> ROUND(($I$534 + $H$534) * $G$534, 2)</f>
        <v>0</v>
      </c>
    </row>
    <row r="535" spans="2:11" s="5" customFormat="1" ht="30" x14ac:dyDescent="0.25">
      <c r="B535" s="28"/>
      <c r="C535" s="34">
        <v>1244004</v>
      </c>
      <c r="D535" s="35">
        <v>3</v>
      </c>
      <c r="E535" s="36" t="s">
        <v>234</v>
      </c>
      <c r="F535" s="34" t="s">
        <v>45</v>
      </c>
      <c r="G535" s="34">
        <v>1349.5</v>
      </c>
      <c r="H535" s="42"/>
      <c r="I535" s="42"/>
      <c r="J535" s="43">
        <f xml:space="preserve"> $I$535 + $H$535</f>
        <v>0</v>
      </c>
      <c r="K535" s="43">
        <f xml:space="preserve"> ROUND(($I$535 + $H$535) * $G$535, 2)</f>
        <v>0</v>
      </c>
    </row>
    <row r="536" spans="2:11" s="5" customFormat="1" ht="30" x14ac:dyDescent="0.25">
      <c r="B536" s="28"/>
      <c r="C536" s="34">
        <v>1244005</v>
      </c>
      <c r="D536" s="35">
        <v>4</v>
      </c>
      <c r="E536" s="36" t="s">
        <v>235</v>
      </c>
      <c r="F536" s="34" t="s">
        <v>45</v>
      </c>
      <c r="G536" s="34">
        <v>92.4</v>
      </c>
      <c r="H536" s="42"/>
      <c r="I536" s="42"/>
      <c r="J536" s="43">
        <f xml:space="preserve"> $I$536 + $H$536</f>
        <v>0</v>
      </c>
      <c r="K536" s="43">
        <f xml:space="preserve"> ROUND(($I$536 + $H$536) * $G$536, 2)</f>
        <v>0</v>
      </c>
    </row>
    <row r="537" spans="2:11" s="5" customFormat="1" ht="30" x14ac:dyDescent="0.25">
      <c r="B537" s="28"/>
      <c r="C537" s="34">
        <v>1244006</v>
      </c>
      <c r="D537" s="35">
        <v>5</v>
      </c>
      <c r="E537" s="36" t="s">
        <v>236</v>
      </c>
      <c r="F537" s="34" t="s">
        <v>32</v>
      </c>
      <c r="G537" s="34">
        <v>86.513999999999996</v>
      </c>
      <c r="H537" s="42"/>
      <c r="I537" s="42"/>
      <c r="J537" s="43">
        <f xml:space="preserve"> $I$537 + $H$537</f>
        <v>0</v>
      </c>
      <c r="K537" s="43">
        <f xml:space="preserve"> ROUND(($I$537 + $H$537) * $G$537, 2)</f>
        <v>0</v>
      </c>
    </row>
    <row r="538" spans="2:11" s="5" customFormat="1" ht="45" x14ac:dyDescent="0.25">
      <c r="B538" s="28"/>
      <c r="C538" s="34">
        <v>1244007</v>
      </c>
      <c r="D538" s="35">
        <v>6</v>
      </c>
      <c r="E538" s="36" t="s">
        <v>237</v>
      </c>
      <c r="F538" s="34" t="s">
        <v>45</v>
      </c>
      <c r="G538" s="34">
        <v>583.20000000000005</v>
      </c>
      <c r="H538" s="42"/>
      <c r="I538" s="42"/>
      <c r="J538" s="43">
        <f xml:space="preserve"> $I$538 + $H$538</f>
        <v>0</v>
      </c>
      <c r="K538" s="43">
        <f xml:space="preserve"> ROUND(($I$538 + $H$538) * $G$538, 2)</f>
        <v>0</v>
      </c>
    </row>
    <row r="539" spans="2:11" s="5" customFormat="1" ht="30" x14ac:dyDescent="0.25">
      <c r="B539" s="28"/>
      <c r="C539" s="34">
        <v>1244008</v>
      </c>
      <c r="D539" s="35">
        <v>7</v>
      </c>
      <c r="E539" s="36" t="s">
        <v>238</v>
      </c>
      <c r="F539" s="34" t="s">
        <v>45</v>
      </c>
      <c r="G539" s="34">
        <v>766.3</v>
      </c>
      <c r="H539" s="42"/>
      <c r="I539" s="42"/>
      <c r="J539" s="43">
        <f xml:space="preserve"> $I$539 + $H$539</f>
        <v>0</v>
      </c>
      <c r="K539" s="43">
        <f xml:space="preserve"> ROUND(($I$539 + $H$539) * $G$539, 2)</f>
        <v>0</v>
      </c>
    </row>
    <row r="540" spans="2:11" s="5" customFormat="1" ht="45" x14ac:dyDescent="0.25">
      <c r="B540" s="28"/>
      <c r="C540" s="34">
        <v>1244009</v>
      </c>
      <c r="D540" s="35">
        <v>8</v>
      </c>
      <c r="E540" s="36" t="s">
        <v>239</v>
      </c>
      <c r="F540" s="34" t="s">
        <v>45</v>
      </c>
      <c r="G540" s="34">
        <v>92.4</v>
      </c>
      <c r="H540" s="42"/>
      <c r="I540" s="42"/>
      <c r="J540" s="43">
        <f xml:space="preserve"> $I$540 + $H$540</f>
        <v>0</v>
      </c>
      <c r="K540" s="43">
        <f xml:space="preserve"> ROUND(($I$540 + $H$540) * $G$540, 2)</f>
        <v>0</v>
      </c>
    </row>
    <row r="541" spans="2:11" s="5" customFormat="1" ht="30" x14ac:dyDescent="0.25">
      <c r="B541" s="28"/>
      <c r="C541" s="34">
        <v>1244010</v>
      </c>
      <c r="D541" s="35">
        <v>9</v>
      </c>
      <c r="E541" s="36" t="s">
        <v>240</v>
      </c>
      <c r="F541" s="34" t="s">
        <v>45</v>
      </c>
      <c r="G541" s="34">
        <v>92.4</v>
      </c>
      <c r="H541" s="42"/>
      <c r="I541" s="42"/>
      <c r="J541" s="43">
        <f xml:space="preserve"> $I$541 + $H$541</f>
        <v>0</v>
      </c>
      <c r="K541" s="43">
        <f xml:space="preserve"> ROUND(($I$541 + $H$541) * $G$541, 2)</f>
        <v>0</v>
      </c>
    </row>
    <row r="542" spans="2:11" s="5" customFormat="1" ht="45" x14ac:dyDescent="0.25">
      <c r="B542" s="28"/>
      <c r="C542" s="34">
        <v>1244011</v>
      </c>
      <c r="D542" s="35">
        <v>10</v>
      </c>
      <c r="E542" s="36" t="s">
        <v>241</v>
      </c>
      <c r="F542" s="34" t="s">
        <v>45</v>
      </c>
      <c r="G542" s="34">
        <v>22</v>
      </c>
      <c r="H542" s="42"/>
      <c r="I542" s="42"/>
      <c r="J542" s="43">
        <f xml:space="preserve"> $I$542 + $H$542</f>
        <v>0</v>
      </c>
      <c r="K542" s="43">
        <f xml:space="preserve"> ROUND(($I$542 + $H$542) * $G$542, 2)</f>
        <v>0</v>
      </c>
    </row>
    <row r="543" spans="2:11" s="5" customFormat="1" x14ac:dyDescent="0.25">
      <c r="B543" s="28"/>
      <c r="C543" s="34">
        <v>1244012</v>
      </c>
      <c r="D543" s="35">
        <v>11</v>
      </c>
      <c r="E543" s="36" t="s">
        <v>242</v>
      </c>
      <c r="F543" s="34" t="s">
        <v>90</v>
      </c>
      <c r="G543" s="34">
        <v>510</v>
      </c>
      <c r="H543" s="42"/>
      <c r="I543" s="42"/>
      <c r="J543" s="43">
        <f xml:space="preserve"> $I$543 + $H$543</f>
        <v>0</v>
      </c>
      <c r="K543" s="43">
        <f xml:space="preserve"> ROUND(($I$543 + $H$543) * $G$543, 2)</f>
        <v>0</v>
      </c>
    </row>
    <row r="544" spans="2:11" s="5" customFormat="1" ht="45" x14ac:dyDescent="0.25">
      <c r="B544" s="28"/>
      <c r="C544" s="34">
        <v>1244013</v>
      </c>
      <c r="D544" s="35">
        <v>12</v>
      </c>
      <c r="E544" s="36" t="s">
        <v>243</v>
      </c>
      <c r="F544" s="34" t="s">
        <v>45</v>
      </c>
      <c r="G544" s="34">
        <v>174</v>
      </c>
      <c r="H544" s="42"/>
      <c r="I544" s="42"/>
      <c r="J544" s="43">
        <f xml:space="preserve"> $I$544 + $H$544</f>
        <v>0</v>
      </c>
      <c r="K544" s="43">
        <f xml:space="preserve"> ROUND(($I$544 + $H$544) * $G$544, 2)</f>
        <v>0</v>
      </c>
    </row>
    <row r="545" spans="2:11" s="5" customFormat="1" ht="30" x14ac:dyDescent="0.25">
      <c r="B545" s="28"/>
      <c r="C545" s="34">
        <v>1244014</v>
      </c>
      <c r="D545" s="35">
        <v>13</v>
      </c>
      <c r="E545" s="36" t="s">
        <v>244</v>
      </c>
      <c r="F545" s="34" t="s">
        <v>45</v>
      </c>
      <c r="G545" s="34">
        <v>134</v>
      </c>
      <c r="H545" s="42"/>
      <c r="I545" s="42"/>
      <c r="J545" s="43">
        <f xml:space="preserve"> $I$545 + $H$545</f>
        <v>0</v>
      </c>
      <c r="K545" s="43">
        <f xml:space="preserve"> ROUND(($I$545 + $H$545) * $G$545, 2)</f>
        <v>0</v>
      </c>
    </row>
    <row r="546" spans="2:11" s="5" customFormat="1" ht="30" x14ac:dyDescent="0.25">
      <c r="B546" s="28"/>
      <c r="C546" s="34">
        <v>1244015</v>
      </c>
      <c r="D546" s="35">
        <v>14</v>
      </c>
      <c r="E546" s="36" t="s">
        <v>245</v>
      </c>
      <c r="F546" s="34" t="s">
        <v>45</v>
      </c>
      <c r="G546" s="34">
        <v>40</v>
      </c>
      <c r="H546" s="42"/>
      <c r="I546" s="42"/>
      <c r="J546" s="43">
        <f xml:space="preserve"> $I$546 + $H$546</f>
        <v>0</v>
      </c>
      <c r="K546" s="43">
        <f xml:space="preserve"> ROUND(($I$546 + $H$546) * $G$546, 2)</f>
        <v>0</v>
      </c>
    </row>
    <row r="547" spans="2:11" s="5" customFormat="1" ht="30" x14ac:dyDescent="0.25">
      <c r="B547" s="28"/>
      <c r="C547" s="34">
        <v>1244016</v>
      </c>
      <c r="D547" s="35">
        <v>15</v>
      </c>
      <c r="E547" s="36" t="s">
        <v>246</v>
      </c>
      <c r="F547" s="34" t="s">
        <v>90</v>
      </c>
      <c r="G547" s="34">
        <v>42.8</v>
      </c>
      <c r="H547" s="42"/>
      <c r="I547" s="42"/>
      <c r="J547" s="43">
        <f xml:space="preserve"> $I$547 + $H$547</f>
        <v>0</v>
      </c>
      <c r="K547" s="43">
        <f xml:space="preserve"> ROUND(($I$547 + $H$547) * $G$547, 2)</f>
        <v>0</v>
      </c>
    </row>
    <row r="548" spans="2:11" s="5" customFormat="1" ht="45" x14ac:dyDescent="0.25">
      <c r="B548" s="28"/>
      <c r="C548" s="34">
        <v>1244017</v>
      </c>
      <c r="D548" s="35">
        <v>16</v>
      </c>
      <c r="E548" s="36" t="s">
        <v>247</v>
      </c>
      <c r="F548" s="34" t="s">
        <v>45</v>
      </c>
      <c r="G548" s="34">
        <v>938.1</v>
      </c>
      <c r="H548" s="42"/>
      <c r="I548" s="42"/>
      <c r="J548" s="43">
        <f xml:space="preserve"> $I$548 + $H$548</f>
        <v>0</v>
      </c>
      <c r="K548" s="43">
        <f xml:space="preserve"> ROUND(($I$548 + $H$548) * $G$548, 2)</f>
        <v>0</v>
      </c>
    </row>
    <row r="549" spans="2:11" s="5" customFormat="1" x14ac:dyDescent="0.25">
      <c r="B549" s="28"/>
      <c r="C549" s="34">
        <v>1244018</v>
      </c>
      <c r="D549" s="35">
        <v>17</v>
      </c>
      <c r="E549" s="36" t="s">
        <v>233</v>
      </c>
      <c r="F549" s="34" t="s">
        <v>45</v>
      </c>
      <c r="G549" s="34">
        <v>938.1</v>
      </c>
      <c r="H549" s="42"/>
      <c r="I549" s="42"/>
      <c r="J549" s="43">
        <f xml:space="preserve"> $I$549 + $H$549</f>
        <v>0</v>
      </c>
      <c r="K549" s="43">
        <f xml:space="preserve"> ROUND(($I$549 + $H$549) * $G$549, 2)</f>
        <v>0</v>
      </c>
    </row>
    <row r="550" spans="2:11" s="5" customFormat="1" ht="30" x14ac:dyDescent="0.25">
      <c r="B550" s="28"/>
      <c r="C550" s="34">
        <v>1244019</v>
      </c>
      <c r="D550" s="35">
        <v>18</v>
      </c>
      <c r="E550" s="36" t="s">
        <v>248</v>
      </c>
      <c r="F550" s="34" t="s">
        <v>32</v>
      </c>
      <c r="G550" s="34">
        <v>112.572</v>
      </c>
      <c r="H550" s="42"/>
      <c r="I550" s="42"/>
      <c r="J550" s="43">
        <f xml:space="preserve"> $I$550 + $H$550</f>
        <v>0</v>
      </c>
      <c r="K550" s="43">
        <f xml:space="preserve"> ROUND(($I$550 + $H$550) * $G$550, 2)</f>
        <v>0</v>
      </c>
    </row>
    <row r="551" spans="2:11" s="5" customFormat="1" ht="30" x14ac:dyDescent="0.25">
      <c r="B551" s="28"/>
      <c r="C551" s="34">
        <v>1244020</v>
      </c>
      <c r="D551" s="35">
        <v>19</v>
      </c>
      <c r="E551" s="36" t="s">
        <v>234</v>
      </c>
      <c r="F551" s="34" t="s">
        <v>45</v>
      </c>
      <c r="G551" s="34">
        <v>3031.1</v>
      </c>
      <c r="H551" s="42"/>
      <c r="I551" s="42"/>
      <c r="J551" s="43">
        <f xml:space="preserve"> $I$551 + $H$551</f>
        <v>0</v>
      </c>
      <c r="K551" s="43">
        <f xml:space="preserve"> ROUND(($I$551 + $H$551) * $G$551, 2)</f>
        <v>0</v>
      </c>
    </row>
    <row r="552" spans="2:11" ht="30" x14ac:dyDescent="0.25">
      <c r="C552" s="13">
        <v>1244021</v>
      </c>
      <c r="D552" s="37">
        <v>20</v>
      </c>
      <c r="E552" s="38" t="s">
        <v>235</v>
      </c>
      <c r="F552" s="13" t="s">
        <v>45</v>
      </c>
      <c r="G552" s="13">
        <v>32.799999999999997</v>
      </c>
      <c r="H552" s="46"/>
      <c r="I552" s="46"/>
      <c r="J552" s="47">
        <f xml:space="preserve"> $I$552 + $H$552</f>
        <v>0</v>
      </c>
      <c r="K552" s="47">
        <f xml:space="preserve"> ROUND(($I$552 + $H$552) * $G$552, 2)</f>
        <v>0</v>
      </c>
    </row>
    <row r="553" spans="2:11" ht="30" x14ac:dyDescent="0.25">
      <c r="C553" s="13">
        <v>1244022</v>
      </c>
      <c r="D553" s="37">
        <v>21</v>
      </c>
      <c r="E553" s="38" t="s">
        <v>236</v>
      </c>
      <c r="F553" s="13" t="s">
        <v>32</v>
      </c>
      <c r="G553" s="13">
        <v>127.554</v>
      </c>
      <c r="H553" s="46"/>
      <c r="I553" s="46"/>
      <c r="J553" s="47">
        <f xml:space="preserve"> $I$553 + $H$553</f>
        <v>0</v>
      </c>
      <c r="K553" s="47">
        <f xml:space="preserve"> ROUND(($I$553 + $H$553) * $G$553, 2)</f>
        <v>0</v>
      </c>
    </row>
    <row r="554" spans="2:11" ht="45" x14ac:dyDescent="0.25">
      <c r="C554" s="13">
        <v>1244023</v>
      </c>
      <c r="D554" s="37">
        <v>22</v>
      </c>
      <c r="E554" s="38" t="s">
        <v>237</v>
      </c>
      <c r="F554" s="13" t="s">
        <v>45</v>
      </c>
      <c r="G554" s="13">
        <v>2013</v>
      </c>
      <c r="H554" s="46"/>
      <c r="I554" s="46"/>
      <c r="J554" s="47">
        <f xml:space="preserve"> $I$554 + $H$554</f>
        <v>0</v>
      </c>
      <c r="K554" s="47">
        <f xml:space="preserve"> ROUND(($I$554 + $H$554) * $G$554, 2)</f>
        <v>0</v>
      </c>
    </row>
    <row r="555" spans="2:11" ht="45" x14ac:dyDescent="0.25">
      <c r="C555" s="13">
        <v>1244024</v>
      </c>
      <c r="D555" s="37">
        <v>23</v>
      </c>
      <c r="E555" s="38" t="s">
        <v>239</v>
      </c>
      <c r="F555" s="13" t="s">
        <v>45</v>
      </c>
      <c r="G555" s="13">
        <v>32.799999999999997</v>
      </c>
      <c r="H555" s="46"/>
      <c r="I555" s="46"/>
      <c r="J555" s="47">
        <f xml:space="preserve"> $I$555 + $H$555</f>
        <v>0</v>
      </c>
      <c r="K555" s="47">
        <f xml:space="preserve"> ROUND(($I$555 + $H$555) * $G$555, 2)</f>
        <v>0</v>
      </c>
    </row>
    <row r="556" spans="2:11" ht="30" x14ac:dyDescent="0.25">
      <c r="C556" s="13">
        <v>1244025</v>
      </c>
      <c r="D556" s="37">
        <v>24</v>
      </c>
      <c r="E556" s="38" t="s">
        <v>240</v>
      </c>
      <c r="F556" s="13" t="s">
        <v>45</v>
      </c>
      <c r="G556" s="13">
        <v>32.799999999999997</v>
      </c>
      <c r="H556" s="46"/>
      <c r="I556" s="46"/>
      <c r="J556" s="47">
        <f xml:space="preserve"> $I$556 + $H$556</f>
        <v>0</v>
      </c>
      <c r="K556" s="47">
        <f xml:space="preserve"> ROUND(($I$556 + $H$556) * $G$556, 2)</f>
        <v>0</v>
      </c>
    </row>
    <row r="557" spans="2:11" ht="30" x14ac:dyDescent="0.25">
      <c r="C557" s="13">
        <v>1244026</v>
      </c>
      <c r="D557" s="37">
        <v>25</v>
      </c>
      <c r="E557" s="38" t="s">
        <v>238</v>
      </c>
      <c r="F557" s="13" t="s">
        <v>45</v>
      </c>
      <c r="G557" s="13">
        <v>1018.1</v>
      </c>
      <c r="H557" s="46"/>
      <c r="I557" s="46"/>
      <c r="J557" s="47">
        <f xml:space="preserve"> $I$557 + $H$557</f>
        <v>0</v>
      </c>
      <c r="K557" s="47">
        <f xml:space="preserve"> ROUND(($I$557 + $H$557) * $G$557, 2)</f>
        <v>0</v>
      </c>
    </row>
    <row r="558" spans="2:11" ht="45" x14ac:dyDescent="0.25">
      <c r="C558" s="13">
        <v>1244027</v>
      </c>
      <c r="D558" s="37">
        <v>26</v>
      </c>
      <c r="E558" s="38" t="s">
        <v>249</v>
      </c>
      <c r="F558" s="13" t="s">
        <v>45</v>
      </c>
      <c r="G558" s="13">
        <v>48</v>
      </c>
      <c r="H558" s="46"/>
      <c r="I558" s="46"/>
      <c r="J558" s="47">
        <f xml:space="preserve"> $I$558 + $H$558</f>
        <v>0</v>
      </c>
      <c r="K558" s="47">
        <f xml:space="preserve"> ROUND(($I$558 + $H$558) * $G$558, 2)</f>
        <v>0</v>
      </c>
    </row>
    <row r="559" spans="2:11" x14ac:dyDescent="0.25">
      <c r="C559" s="13">
        <v>1244028</v>
      </c>
      <c r="D559" s="37">
        <v>27</v>
      </c>
      <c r="E559" s="38" t="s">
        <v>242</v>
      </c>
      <c r="F559" s="13" t="s">
        <v>90</v>
      </c>
      <c r="G559" s="13">
        <v>870</v>
      </c>
      <c r="H559" s="46"/>
      <c r="I559" s="46"/>
      <c r="J559" s="47">
        <f xml:space="preserve"> $I$559 + $H$559</f>
        <v>0</v>
      </c>
      <c r="K559" s="47">
        <f xml:space="preserve"> ROUND(($I$559 + $H$559) * $G$559, 2)</f>
        <v>0</v>
      </c>
    </row>
    <row r="560" spans="2:11" ht="45" x14ac:dyDescent="0.25">
      <c r="C560" s="13">
        <v>1244029</v>
      </c>
      <c r="D560" s="37">
        <v>28</v>
      </c>
      <c r="E560" s="38" t="s">
        <v>243</v>
      </c>
      <c r="F560" s="13" t="s">
        <v>45</v>
      </c>
      <c r="G560" s="13">
        <v>192</v>
      </c>
      <c r="H560" s="46"/>
      <c r="I560" s="46"/>
      <c r="J560" s="47">
        <f xml:space="preserve"> $I$560 + $H$560</f>
        <v>0</v>
      </c>
      <c r="K560" s="47">
        <f xml:space="preserve"> ROUND(($I$560 + $H$560) * $G$560, 2)</f>
        <v>0</v>
      </c>
    </row>
    <row r="561" spans="3:11" ht="30" x14ac:dyDescent="0.25">
      <c r="C561" s="13">
        <v>1244030</v>
      </c>
      <c r="D561" s="37">
        <v>29</v>
      </c>
      <c r="E561" s="38" t="s">
        <v>244</v>
      </c>
      <c r="F561" s="13" t="s">
        <v>45</v>
      </c>
      <c r="G561" s="13">
        <v>122</v>
      </c>
      <c r="H561" s="46"/>
      <c r="I561" s="46"/>
      <c r="J561" s="47">
        <f xml:space="preserve"> $I$561 + $H$561</f>
        <v>0</v>
      </c>
      <c r="K561" s="47">
        <f xml:space="preserve"> ROUND(($I$561 + $H$561) * $G$561, 2)</f>
        <v>0</v>
      </c>
    </row>
    <row r="562" spans="3:11" ht="30" x14ac:dyDescent="0.25">
      <c r="C562" s="13">
        <v>1244031</v>
      </c>
      <c r="D562" s="37">
        <v>30</v>
      </c>
      <c r="E562" s="38" t="s">
        <v>245</v>
      </c>
      <c r="F562" s="13" t="s">
        <v>45</v>
      </c>
      <c r="G562" s="13">
        <v>70</v>
      </c>
      <c r="H562" s="46"/>
      <c r="I562" s="46"/>
      <c r="J562" s="47">
        <f xml:space="preserve"> $I$562 + $H$562</f>
        <v>0</v>
      </c>
      <c r="K562" s="47">
        <f xml:space="preserve"> ROUND(($I$562 + $H$562) * $G$562, 2)</f>
        <v>0</v>
      </c>
    </row>
    <row r="563" spans="3:11" ht="45" x14ac:dyDescent="0.25">
      <c r="C563" s="13">
        <v>1244032</v>
      </c>
      <c r="D563" s="37">
        <v>31</v>
      </c>
      <c r="E563" s="38" t="s">
        <v>250</v>
      </c>
      <c r="F563" s="13" t="s">
        <v>45</v>
      </c>
      <c r="G563" s="13">
        <v>413.5</v>
      </c>
      <c r="H563" s="46"/>
      <c r="I563" s="46"/>
      <c r="J563" s="47">
        <f xml:space="preserve"> $I$563 + $H$563</f>
        <v>0</v>
      </c>
      <c r="K563" s="47">
        <f xml:space="preserve"> ROUND(($I$563 + $H$563) * $G$563, 2)</f>
        <v>0</v>
      </c>
    </row>
    <row r="564" spans="3:11" x14ac:dyDescent="0.25">
      <c r="C564" s="13">
        <v>1244033</v>
      </c>
      <c r="D564" s="37">
        <v>32</v>
      </c>
      <c r="E564" s="38" t="s">
        <v>233</v>
      </c>
      <c r="F564" s="13" t="s">
        <v>45</v>
      </c>
      <c r="G564" s="13">
        <v>413.5</v>
      </c>
      <c r="H564" s="46"/>
      <c r="I564" s="46"/>
      <c r="J564" s="47">
        <f xml:space="preserve"> $I$564 + $H$564</f>
        <v>0</v>
      </c>
      <c r="K564" s="47">
        <f xml:space="preserve"> ROUND(($I$564 + $H$564) * $G$564, 2)</f>
        <v>0</v>
      </c>
    </row>
    <row r="565" spans="3:11" ht="30" x14ac:dyDescent="0.25">
      <c r="C565" s="13">
        <v>1244034</v>
      </c>
      <c r="D565" s="37">
        <v>33</v>
      </c>
      <c r="E565" s="38" t="s">
        <v>248</v>
      </c>
      <c r="F565" s="13" t="s">
        <v>32</v>
      </c>
      <c r="G565" s="13">
        <v>49.62</v>
      </c>
      <c r="H565" s="46"/>
      <c r="I565" s="46"/>
      <c r="J565" s="47">
        <f xml:space="preserve"> $I$565 + $H$565</f>
        <v>0</v>
      </c>
      <c r="K565" s="47">
        <f xml:space="preserve"> ROUND(($I$565 + $H$565) * $G$565, 2)</f>
        <v>0</v>
      </c>
    </row>
    <row r="566" spans="3:11" ht="30" x14ac:dyDescent="0.25">
      <c r="C566" s="13">
        <v>1244035</v>
      </c>
      <c r="D566" s="37">
        <v>34</v>
      </c>
      <c r="E566" s="38" t="s">
        <v>234</v>
      </c>
      <c r="F566" s="13" t="s">
        <v>45</v>
      </c>
      <c r="G566" s="13">
        <v>1642.7</v>
      </c>
      <c r="H566" s="46"/>
      <c r="I566" s="46"/>
      <c r="J566" s="47">
        <f xml:space="preserve"> $I$566 + $H$566</f>
        <v>0</v>
      </c>
      <c r="K566" s="47">
        <f xml:space="preserve"> ROUND(($I$566 + $H$566) * $G$566, 2)</f>
        <v>0</v>
      </c>
    </row>
    <row r="567" spans="3:11" ht="30" x14ac:dyDescent="0.25">
      <c r="C567" s="13">
        <v>1244036</v>
      </c>
      <c r="D567" s="37">
        <v>35</v>
      </c>
      <c r="E567" s="38" t="s">
        <v>235</v>
      </c>
      <c r="F567" s="13" t="s">
        <v>45</v>
      </c>
      <c r="G567" s="13">
        <v>190.7</v>
      </c>
      <c r="H567" s="46"/>
      <c r="I567" s="46"/>
      <c r="J567" s="47">
        <f xml:space="preserve"> $I$567 + $H$567</f>
        <v>0</v>
      </c>
      <c r="K567" s="47">
        <f xml:space="preserve"> ROUND(($I$567 + $H$567) * $G$567, 2)</f>
        <v>0</v>
      </c>
    </row>
    <row r="568" spans="3:11" ht="30" x14ac:dyDescent="0.25">
      <c r="C568" s="13">
        <v>1244037</v>
      </c>
      <c r="D568" s="37">
        <v>36</v>
      </c>
      <c r="E568" s="38" t="s">
        <v>236</v>
      </c>
      <c r="F568" s="13" t="s">
        <v>32</v>
      </c>
      <c r="G568" s="13">
        <v>85.194000000000003</v>
      </c>
      <c r="H568" s="46"/>
      <c r="I568" s="46"/>
      <c r="J568" s="47">
        <f xml:space="preserve"> $I$568 + $H$568</f>
        <v>0</v>
      </c>
      <c r="K568" s="47">
        <f xml:space="preserve"> ROUND(($I$568 + $H$568) * $G$568, 2)</f>
        <v>0</v>
      </c>
    </row>
    <row r="569" spans="3:11" ht="45" x14ac:dyDescent="0.25">
      <c r="C569" s="13">
        <v>1244038</v>
      </c>
      <c r="D569" s="37">
        <v>37</v>
      </c>
      <c r="E569" s="38" t="s">
        <v>237</v>
      </c>
      <c r="F569" s="13" t="s">
        <v>45</v>
      </c>
      <c r="G569" s="13">
        <v>853.6</v>
      </c>
      <c r="H569" s="46"/>
      <c r="I569" s="46"/>
      <c r="J569" s="47">
        <f xml:space="preserve"> $I$569 + $H$569</f>
        <v>0</v>
      </c>
      <c r="K569" s="47">
        <f xml:space="preserve"> ROUND(($I$569 + $H$569) * $G$569, 2)</f>
        <v>0</v>
      </c>
    </row>
    <row r="570" spans="3:11" ht="30" x14ac:dyDescent="0.25">
      <c r="C570" s="13">
        <v>1244039</v>
      </c>
      <c r="D570" s="37">
        <v>38</v>
      </c>
      <c r="E570" s="38" t="s">
        <v>251</v>
      </c>
      <c r="F570" s="13" t="s">
        <v>45</v>
      </c>
      <c r="G570" s="13">
        <v>789.1</v>
      </c>
      <c r="H570" s="46"/>
      <c r="I570" s="46"/>
      <c r="J570" s="47">
        <f xml:space="preserve"> $I$570 + $H$570</f>
        <v>0</v>
      </c>
      <c r="K570" s="47">
        <f xml:space="preserve"> ROUND(($I$570 + $H$570) * $G$570, 2)</f>
        <v>0</v>
      </c>
    </row>
    <row r="571" spans="3:11" ht="45" x14ac:dyDescent="0.25">
      <c r="C571" s="13">
        <v>1244040</v>
      </c>
      <c r="D571" s="37">
        <v>39</v>
      </c>
      <c r="E571" s="38" t="s">
        <v>252</v>
      </c>
      <c r="F571" s="13" t="s">
        <v>45</v>
      </c>
      <c r="G571" s="13">
        <v>159.9</v>
      </c>
      <c r="H571" s="46"/>
      <c r="I571" s="46"/>
      <c r="J571" s="47">
        <f xml:space="preserve"> $I$571 + $H$571</f>
        <v>0</v>
      </c>
      <c r="K571" s="47">
        <f xml:space="preserve"> ROUND(($I$571 + $H$571) * $G$571, 2)</f>
        <v>0</v>
      </c>
    </row>
    <row r="572" spans="3:11" ht="30" x14ac:dyDescent="0.25">
      <c r="C572" s="13">
        <v>1244041</v>
      </c>
      <c r="D572" s="37">
        <v>40</v>
      </c>
      <c r="E572" s="38" t="s">
        <v>253</v>
      </c>
      <c r="F572" s="13" t="s">
        <v>45</v>
      </c>
      <c r="G572" s="13">
        <v>30.8</v>
      </c>
      <c r="H572" s="46"/>
      <c r="I572" s="46"/>
      <c r="J572" s="47">
        <f xml:space="preserve"> $I$572 + $H$572</f>
        <v>0</v>
      </c>
      <c r="K572" s="47">
        <f xml:space="preserve"> ROUND(($I$572 + $H$572) * $G$572, 2)</f>
        <v>0</v>
      </c>
    </row>
    <row r="573" spans="3:11" ht="30" x14ac:dyDescent="0.25">
      <c r="C573" s="13">
        <v>1244042</v>
      </c>
      <c r="D573" s="37">
        <v>41</v>
      </c>
      <c r="E573" s="38" t="s">
        <v>240</v>
      </c>
      <c r="F573" s="13" t="s">
        <v>45</v>
      </c>
      <c r="G573" s="13">
        <v>159.9</v>
      </c>
      <c r="H573" s="46"/>
      <c r="I573" s="46"/>
      <c r="J573" s="47">
        <f xml:space="preserve"> $I$573 + $H$573</f>
        <v>0</v>
      </c>
      <c r="K573" s="47">
        <f xml:space="preserve"> ROUND(($I$573 + $H$573) * $G$573, 2)</f>
        <v>0</v>
      </c>
    </row>
    <row r="574" spans="3:11" ht="45" x14ac:dyDescent="0.25">
      <c r="C574" s="13">
        <v>1244043</v>
      </c>
      <c r="D574" s="37">
        <v>42</v>
      </c>
      <c r="E574" s="38" t="s">
        <v>254</v>
      </c>
      <c r="F574" s="13" t="s">
        <v>45</v>
      </c>
      <c r="G574" s="13">
        <v>38</v>
      </c>
      <c r="H574" s="46"/>
      <c r="I574" s="46"/>
      <c r="J574" s="47">
        <f xml:space="preserve"> $I$574 + $H$574</f>
        <v>0</v>
      </c>
      <c r="K574" s="47">
        <f xml:space="preserve"> ROUND(($I$574 + $H$574) * $G$574, 2)</f>
        <v>0</v>
      </c>
    </row>
    <row r="575" spans="3:11" x14ac:dyDescent="0.25">
      <c r="C575" s="13">
        <v>1244044</v>
      </c>
      <c r="D575" s="37">
        <v>43</v>
      </c>
      <c r="E575" s="38" t="s">
        <v>242</v>
      </c>
      <c r="F575" s="13" t="s">
        <v>90</v>
      </c>
      <c r="G575" s="13">
        <v>690</v>
      </c>
      <c r="H575" s="46"/>
      <c r="I575" s="46"/>
      <c r="J575" s="47">
        <f xml:space="preserve"> $I$575 + $H$575</f>
        <v>0</v>
      </c>
      <c r="K575" s="47">
        <f xml:space="preserve"> ROUND(($I$575 + $H$575) * $G$575, 2)</f>
        <v>0</v>
      </c>
    </row>
    <row r="576" spans="3:11" ht="30" x14ac:dyDescent="0.25">
      <c r="C576" s="13">
        <v>1244045</v>
      </c>
      <c r="D576" s="37">
        <v>44</v>
      </c>
      <c r="E576" s="38" t="s">
        <v>255</v>
      </c>
      <c r="F576" s="13" t="s">
        <v>45</v>
      </c>
      <c r="G576" s="13">
        <v>140</v>
      </c>
      <c r="H576" s="46"/>
      <c r="I576" s="46"/>
      <c r="J576" s="47">
        <f xml:space="preserve"> $I$576 + $H$576</f>
        <v>0</v>
      </c>
      <c r="K576" s="47">
        <f xml:space="preserve"> ROUND(($I$576 + $H$576) * $G$576, 2)</f>
        <v>0</v>
      </c>
    </row>
    <row r="577" spans="3:11" ht="30" x14ac:dyDescent="0.25">
      <c r="C577" s="13">
        <v>1244046</v>
      </c>
      <c r="D577" s="37">
        <v>45</v>
      </c>
      <c r="E577" s="38" t="s">
        <v>244</v>
      </c>
      <c r="F577" s="13" t="s">
        <v>45</v>
      </c>
      <c r="G577" s="13">
        <v>60</v>
      </c>
      <c r="H577" s="46"/>
      <c r="I577" s="46"/>
      <c r="J577" s="47">
        <f xml:space="preserve"> $I$577 + $H$577</f>
        <v>0</v>
      </c>
      <c r="K577" s="47">
        <f xml:space="preserve"> ROUND(($I$577 + $H$577) * $G$577, 2)</f>
        <v>0</v>
      </c>
    </row>
    <row r="578" spans="3:11" ht="30" x14ac:dyDescent="0.25">
      <c r="C578" s="13">
        <v>1244047</v>
      </c>
      <c r="D578" s="37">
        <v>46</v>
      </c>
      <c r="E578" s="38" t="s">
        <v>245</v>
      </c>
      <c r="F578" s="13" t="s">
        <v>45</v>
      </c>
      <c r="G578" s="13">
        <v>80</v>
      </c>
      <c r="H578" s="46"/>
      <c r="I578" s="46"/>
      <c r="J578" s="47">
        <f xml:space="preserve"> $I$578 + $H$578</f>
        <v>0</v>
      </c>
      <c r="K578" s="47">
        <f xml:space="preserve"> ROUND(($I$578 + $H$578) * $G$578, 2)</f>
        <v>0</v>
      </c>
    </row>
    <row r="579" spans="3:11" ht="45" x14ac:dyDescent="0.25">
      <c r="C579" s="13">
        <v>1244048</v>
      </c>
      <c r="D579" s="37">
        <v>47</v>
      </c>
      <c r="E579" s="38" t="s">
        <v>256</v>
      </c>
      <c r="F579" s="13" t="s">
        <v>45</v>
      </c>
      <c r="G579" s="13">
        <v>401.7</v>
      </c>
      <c r="H579" s="46"/>
      <c r="I579" s="46"/>
      <c r="J579" s="47">
        <f xml:space="preserve"> $I$579 + $H$579</f>
        <v>0</v>
      </c>
      <c r="K579" s="47">
        <f xml:space="preserve"> ROUND(($I$579 + $H$579) * $G$579, 2)</f>
        <v>0</v>
      </c>
    </row>
    <row r="580" spans="3:11" x14ac:dyDescent="0.25">
      <c r="C580" s="13">
        <v>1244049</v>
      </c>
      <c r="D580" s="37">
        <v>48</v>
      </c>
      <c r="E580" s="38" t="s">
        <v>233</v>
      </c>
      <c r="F580" s="13" t="s">
        <v>45</v>
      </c>
      <c r="G580" s="13">
        <v>401.7</v>
      </c>
      <c r="H580" s="46"/>
      <c r="I580" s="46"/>
      <c r="J580" s="47">
        <f xml:space="preserve"> $I$580 + $H$580</f>
        <v>0</v>
      </c>
      <c r="K580" s="47">
        <f xml:space="preserve"> ROUND(($I$580 + $H$580) * $G$580, 2)</f>
        <v>0</v>
      </c>
    </row>
    <row r="581" spans="3:11" ht="30" x14ac:dyDescent="0.25">
      <c r="C581" s="13">
        <v>1244050</v>
      </c>
      <c r="D581" s="37">
        <v>49</v>
      </c>
      <c r="E581" s="38" t="s">
        <v>248</v>
      </c>
      <c r="F581" s="13" t="s">
        <v>32</v>
      </c>
      <c r="G581" s="13">
        <v>48.204000000000001</v>
      </c>
      <c r="H581" s="46"/>
      <c r="I581" s="46"/>
      <c r="J581" s="47">
        <f xml:space="preserve"> $I$581 + $H$581</f>
        <v>0</v>
      </c>
      <c r="K581" s="47">
        <f xml:space="preserve"> ROUND(($I$581 + $H$581) * $G$581, 2)</f>
        <v>0</v>
      </c>
    </row>
    <row r="582" spans="3:11" ht="30" x14ac:dyDescent="0.25">
      <c r="C582" s="13">
        <v>1244051</v>
      </c>
      <c r="D582" s="37">
        <v>50</v>
      </c>
      <c r="E582" s="38" t="s">
        <v>234</v>
      </c>
      <c r="F582" s="13" t="s">
        <v>45</v>
      </c>
      <c r="G582" s="13">
        <v>401.7</v>
      </c>
      <c r="H582" s="46"/>
      <c r="I582" s="46"/>
      <c r="J582" s="47">
        <f xml:space="preserve"> $I$582 + $H$582</f>
        <v>0</v>
      </c>
      <c r="K582" s="47">
        <f xml:space="preserve"> ROUND(($I$582 + $H$582) * $G$582, 2)</f>
        <v>0</v>
      </c>
    </row>
    <row r="583" spans="3:11" ht="45" x14ac:dyDescent="0.25">
      <c r="C583" s="13">
        <v>1244052</v>
      </c>
      <c r="D583" s="37">
        <v>51</v>
      </c>
      <c r="E583" s="38" t="s">
        <v>257</v>
      </c>
      <c r="F583" s="13" t="s">
        <v>45</v>
      </c>
      <c r="G583" s="13">
        <v>401.7</v>
      </c>
      <c r="H583" s="46"/>
      <c r="I583" s="46"/>
      <c r="J583" s="47">
        <f xml:space="preserve"> $I$583 + $H$583</f>
        <v>0</v>
      </c>
      <c r="K583" s="47">
        <f xml:space="preserve"> ROUND(($I$583 + $H$583) * $G$583, 2)</f>
        <v>0</v>
      </c>
    </row>
    <row r="584" spans="3:11" ht="45" x14ac:dyDescent="0.25">
      <c r="C584" s="13">
        <v>1244053</v>
      </c>
      <c r="D584" s="37">
        <v>52</v>
      </c>
      <c r="E584" s="38" t="s">
        <v>258</v>
      </c>
      <c r="F584" s="13" t="s">
        <v>45</v>
      </c>
      <c r="G584" s="13">
        <v>10</v>
      </c>
      <c r="H584" s="46"/>
      <c r="I584" s="46"/>
      <c r="J584" s="47">
        <f xml:space="preserve"> $I$584 + $H$584</f>
        <v>0</v>
      </c>
      <c r="K584" s="47">
        <f xml:space="preserve"> ROUND(($I$584 + $H$584) * $G$584, 2)</f>
        <v>0</v>
      </c>
    </row>
    <row r="585" spans="3:11" ht="30" x14ac:dyDescent="0.25">
      <c r="C585" s="13">
        <v>1244054</v>
      </c>
      <c r="D585" s="37">
        <v>53</v>
      </c>
      <c r="E585" s="38" t="s">
        <v>236</v>
      </c>
      <c r="F585" s="13" t="s">
        <v>32</v>
      </c>
      <c r="G585" s="13">
        <v>24.774000000000001</v>
      </c>
      <c r="H585" s="46"/>
      <c r="I585" s="46"/>
      <c r="J585" s="47">
        <f xml:space="preserve"> $I$585 + $H$585</f>
        <v>0</v>
      </c>
      <c r="K585" s="47">
        <f xml:space="preserve"> ROUND(($I$585 + $H$585) * $G$585, 2)</f>
        <v>0</v>
      </c>
    </row>
    <row r="586" spans="3:11" ht="30" x14ac:dyDescent="0.25">
      <c r="C586" s="13">
        <v>1244055</v>
      </c>
      <c r="D586" s="37">
        <v>54</v>
      </c>
      <c r="E586" s="38" t="s">
        <v>234</v>
      </c>
      <c r="F586" s="13" t="s">
        <v>45</v>
      </c>
      <c r="G586" s="13">
        <v>412.9</v>
      </c>
      <c r="H586" s="46"/>
      <c r="I586" s="46"/>
      <c r="J586" s="47">
        <f xml:space="preserve"> $I$586 + $H$586</f>
        <v>0</v>
      </c>
      <c r="K586" s="47">
        <f xml:space="preserve"> ROUND(($I$586 + $H$586) * $G$586, 2)</f>
        <v>0</v>
      </c>
    </row>
    <row r="587" spans="3:11" ht="30" x14ac:dyDescent="0.25">
      <c r="C587" s="13">
        <v>1244056</v>
      </c>
      <c r="D587" s="37">
        <v>55</v>
      </c>
      <c r="E587" s="38" t="s">
        <v>238</v>
      </c>
      <c r="F587" s="13" t="s">
        <v>45</v>
      </c>
      <c r="G587" s="13">
        <v>412.9</v>
      </c>
      <c r="H587" s="46"/>
      <c r="I587" s="46"/>
      <c r="J587" s="47">
        <f xml:space="preserve"> $I$587 + $H$587</f>
        <v>0</v>
      </c>
      <c r="K587" s="47">
        <f xml:space="preserve"> ROUND(($I$587 + $H$587) * $G$587, 2)</f>
        <v>0</v>
      </c>
    </row>
    <row r="588" spans="3:11" x14ac:dyDescent="0.25">
      <c r="C588" s="13">
        <v>1244057</v>
      </c>
      <c r="D588" s="37">
        <v>56</v>
      </c>
      <c r="E588" s="38" t="s">
        <v>242</v>
      </c>
      <c r="F588" s="13" t="s">
        <v>90</v>
      </c>
      <c r="G588" s="13">
        <v>100</v>
      </c>
      <c r="H588" s="46"/>
      <c r="I588" s="46"/>
      <c r="J588" s="47">
        <f xml:space="preserve"> $I$588 + $H$588</f>
        <v>0</v>
      </c>
      <c r="K588" s="47">
        <f xml:space="preserve"> ROUND(($I$588 + $H$588) * $G$588, 2)</f>
        <v>0</v>
      </c>
    </row>
    <row r="589" spans="3:11" ht="30" x14ac:dyDescent="0.25">
      <c r="C589" s="13">
        <v>1244058</v>
      </c>
      <c r="D589" s="37">
        <v>57</v>
      </c>
      <c r="E589" s="38" t="s">
        <v>255</v>
      </c>
      <c r="F589" s="13" t="s">
        <v>45</v>
      </c>
      <c r="G589" s="13">
        <v>17</v>
      </c>
      <c r="H589" s="46"/>
      <c r="I589" s="46"/>
      <c r="J589" s="47">
        <f xml:space="preserve"> $I$589 + $H$589</f>
        <v>0</v>
      </c>
      <c r="K589" s="47">
        <f xml:space="preserve"> ROUND(($I$589 + $H$589) * $G$589, 2)</f>
        <v>0</v>
      </c>
    </row>
    <row r="590" spans="3:11" ht="30" x14ac:dyDescent="0.25">
      <c r="C590" s="13">
        <v>1244059</v>
      </c>
      <c r="D590" s="37">
        <v>58</v>
      </c>
      <c r="E590" s="38" t="s">
        <v>244</v>
      </c>
      <c r="F590" s="13" t="s">
        <v>45</v>
      </c>
      <c r="G590" s="13">
        <v>17</v>
      </c>
      <c r="H590" s="46"/>
      <c r="I590" s="46"/>
      <c r="J590" s="47">
        <f xml:space="preserve"> $I$590 + $H$590</f>
        <v>0</v>
      </c>
      <c r="K590" s="47">
        <f xml:space="preserve"> ROUND(($I$590 + $H$590) * $G$590, 2)</f>
        <v>0</v>
      </c>
    </row>
    <row r="591" spans="3:11" ht="45" x14ac:dyDescent="0.25">
      <c r="C591" s="13">
        <v>1244060</v>
      </c>
      <c r="D591" s="37">
        <v>59</v>
      </c>
      <c r="E591" s="38" t="s">
        <v>259</v>
      </c>
      <c r="F591" s="13" t="s">
        <v>36</v>
      </c>
      <c r="G591" s="13">
        <v>0.72</v>
      </c>
      <c r="H591" s="46"/>
      <c r="I591" s="46"/>
      <c r="J591" s="47">
        <f xml:space="preserve"> $I$591 + $H$591</f>
        <v>0</v>
      </c>
      <c r="K591" s="47">
        <f xml:space="preserve"> ROUND(($I$591 + $H$591) * $G$591, 2)</f>
        <v>0</v>
      </c>
    </row>
    <row r="592" spans="3:11" x14ac:dyDescent="0.25">
      <c r="C592" s="13">
        <v>1244061</v>
      </c>
      <c r="D592" s="37">
        <v>60</v>
      </c>
      <c r="E592" s="38" t="s">
        <v>260</v>
      </c>
      <c r="F592" s="13" t="s">
        <v>90</v>
      </c>
      <c r="G592" s="13">
        <v>20</v>
      </c>
      <c r="H592" s="46"/>
      <c r="I592" s="46"/>
      <c r="J592" s="47">
        <f xml:space="preserve"> $I$592 + $H$592</f>
        <v>0</v>
      </c>
      <c r="K592" s="47">
        <f xml:space="preserve"> ROUND(($I$592 + $H$592) * $G$592, 2)</f>
        <v>0</v>
      </c>
    </row>
    <row r="593" spans="3:11" x14ac:dyDescent="0.25">
      <c r="C593" s="13">
        <v>1244062</v>
      </c>
      <c r="D593" s="37">
        <v>61</v>
      </c>
      <c r="E593" s="38" t="s">
        <v>261</v>
      </c>
      <c r="F593" s="13" t="s">
        <v>90</v>
      </c>
      <c r="G593" s="13">
        <v>50.1</v>
      </c>
      <c r="H593" s="46"/>
      <c r="I593" s="46"/>
      <c r="J593" s="47">
        <f xml:space="preserve"> $I$593 + $H$593</f>
        <v>0</v>
      </c>
      <c r="K593" s="47">
        <f xml:space="preserve"> ROUND(($I$593 + $H$593) * $G$593, 2)</f>
        <v>0</v>
      </c>
    </row>
    <row r="594" spans="3:11" x14ac:dyDescent="0.25">
      <c r="C594" s="13">
        <v>1244063</v>
      </c>
      <c r="D594" s="37">
        <v>62</v>
      </c>
      <c r="E594" s="38" t="s">
        <v>262</v>
      </c>
      <c r="F594" s="13" t="s">
        <v>90</v>
      </c>
      <c r="G594" s="13">
        <v>34.799999999999997</v>
      </c>
      <c r="H594" s="46"/>
      <c r="I594" s="46"/>
      <c r="J594" s="47">
        <f xml:space="preserve"> $I$594 + $H$594</f>
        <v>0</v>
      </c>
      <c r="K594" s="47">
        <f xml:space="preserve"> ROUND(($I$594 + $H$594) * $G$594, 2)</f>
        <v>0</v>
      </c>
    </row>
    <row r="595" spans="3:11" x14ac:dyDescent="0.25">
      <c r="C595" s="13">
        <v>1244064</v>
      </c>
      <c r="D595" s="37">
        <v>63</v>
      </c>
      <c r="E595" s="38" t="s">
        <v>263</v>
      </c>
      <c r="F595" s="13" t="s">
        <v>90</v>
      </c>
      <c r="G595" s="13">
        <v>128.30000000000001</v>
      </c>
      <c r="H595" s="46"/>
      <c r="I595" s="46"/>
      <c r="J595" s="47">
        <f xml:space="preserve"> $I$595 + $H$595</f>
        <v>0</v>
      </c>
      <c r="K595" s="47">
        <f xml:space="preserve"> ROUND(($I$595 + $H$595) * $G$595, 2)</f>
        <v>0</v>
      </c>
    </row>
    <row r="596" spans="3:11" ht="30" x14ac:dyDescent="0.25">
      <c r="C596" s="13">
        <v>1244065</v>
      </c>
      <c r="D596" s="37">
        <v>64</v>
      </c>
      <c r="E596" s="38" t="s">
        <v>264</v>
      </c>
      <c r="F596" s="13" t="s">
        <v>36</v>
      </c>
      <c r="G596" s="13">
        <v>0.72</v>
      </c>
      <c r="H596" s="46"/>
      <c r="I596" s="46"/>
      <c r="J596" s="47">
        <f xml:space="preserve"> $I$596 + $H$596</f>
        <v>0</v>
      </c>
      <c r="K596" s="47">
        <f xml:space="preserve"> ROUND(($I$596 + $H$596) * $G$596, 2)</f>
        <v>0</v>
      </c>
    </row>
    <row r="597" spans="3:11" x14ac:dyDescent="0.25">
      <c r="C597" s="13">
        <v>1244066</v>
      </c>
      <c r="D597" s="37">
        <v>65</v>
      </c>
      <c r="E597" s="38" t="s">
        <v>265</v>
      </c>
      <c r="F597" s="13" t="s">
        <v>90</v>
      </c>
      <c r="G597" s="13">
        <v>70.099999999999994</v>
      </c>
      <c r="H597" s="46"/>
      <c r="I597" s="46"/>
      <c r="J597" s="47">
        <f xml:space="preserve"> $I$597 + $H$597</f>
        <v>0</v>
      </c>
      <c r="K597" s="47">
        <f xml:space="preserve"> ROUND(($I$597 + $H$597) * $G$597, 2)</f>
        <v>0</v>
      </c>
    </row>
    <row r="598" spans="3:11" ht="30" x14ac:dyDescent="0.25">
      <c r="C598" s="13">
        <v>1244067</v>
      </c>
      <c r="D598" s="37">
        <v>66</v>
      </c>
      <c r="E598" s="38" t="s">
        <v>266</v>
      </c>
      <c r="F598" s="13" t="s">
        <v>36</v>
      </c>
      <c r="G598" s="13">
        <v>2.6389999999999998</v>
      </c>
      <c r="H598" s="46"/>
      <c r="I598" s="46"/>
      <c r="J598" s="47">
        <f xml:space="preserve"> $I$598 + $H$598</f>
        <v>0</v>
      </c>
      <c r="K598" s="47">
        <f xml:space="preserve"> ROUND(($I$598 + $H$598) * $G$598, 2)</f>
        <v>0</v>
      </c>
    </row>
    <row r="599" spans="3:11" x14ac:dyDescent="0.25">
      <c r="C599" s="13">
        <v>1244068</v>
      </c>
      <c r="D599" s="37">
        <v>67</v>
      </c>
      <c r="E599" s="38" t="s">
        <v>260</v>
      </c>
      <c r="F599" s="13" t="s">
        <v>90</v>
      </c>
      <c r="G599" s="13">
        <v>82</v>
      </c>
      <c r="H599" s="46"/>
      <c r="I599" s="46"/>
      <c r="J599" s="47">
        <f xml:space="preserve"> $I$599 + $H$599</f>
        <v>0</v>
      </c>
      <c r="K599" s="47">
        <f xml:space="preserve"> ROUND(($I$599 + $H$599) * $G$599, 2)</f>
        <v>0</v>
      </c>
    </row>
    <row r="600" spans="3:11" x14ac:dyDescent="0.25">
      <c r="C600" s="13">
        <v>1244069</v>
      </c>
      <c r="D600" s="37">
        <v>68</v>
      </c>
      <c r="E600" s="38" t="s">
        <v>261</v>
      </c>
      <c r="F600" s="13" t="s">
        <v>90</v>
      </c>
      <c r="G600" s="13">
        <v>96.2</v>
      </c>
      <c r="H600" s="46"/>
      <c r="I600" s="46"/>
      <c r="J600" s="47">
        <f xml:space="preserve"> $I$600 + $H$600</f>
        <v>0</v>
      </c>
      <c r="K600" s="47">
        <f xml:space="preserve"> ROUND(($I$600 + $H$600) * $G$600, 2)</f>
        <v>0</v>
      </c>
    </row>
    <row r="601" spans="3:11" x14ac:dyDescent="0.25">
      <c r="C601" s="13">
        <v>1244070</v>
      </c>
      <c r="D601" s="37">
        <v>69</v>
      </c>
      <c r="E601" s="38" t="s">
        <v>262</v>
      </c>
      <c r="F601" s="13" t="s">
        <v>90</v>
      </c>
      <c r="G601" s="13">
        <v>159.4</v>
      </c>
      <c r="H601" s="46"/>
      <c r="I601" s="46"/>
      <c r="J601" s="47">
        <f xml:space="preserve"> $I$601 + $H$601</f>
        <v>0</v>
      </c>
      <c r="K601" s="47">
        <f xml:space="preserve"> ROUND(($I$601 + $H$601) * $G$601, 2)</f>
        <v>0</v>
      </c>
    </row>
    <row r="602" spans="3:11" x14ac:dyDescent="0.25">
      <c r="C602" s="13">
        <v>1244071</v>
      </c>
      <c r="D602" s="37">
        <v>70</v>
      </c>
      <c r="E602" s="38" t="s">
        <v>263</v>
      </c>
      <c r="F602" s="13" t="s">
        <v>90</v>
      </c>
      <c r="G602" s="13">
        <v>544.5</v>
      </c>
      <c r="H602" s="46"/>
      <c r="I602" s="46"/>
      <c r="J602" s="47">
        <f xml:space="preserve"> $I$602 + $H$602</f>
        <v>0</v>
      </c>
      <c r="K602" s="47">
        <f xml:space="preserve"> ROUND(($I$602 + $H$602) * $G$602, 2)</f>
        <v>0</v>
      </c>
    </row>
    <row r="603" spans="3:11" ht="30" x14ac:dyDescent="0.25">
      <c r="C603" s="13">
        <v>1244072</v>
      </c>
      <c r="D603" s="37">
        <v>71</v>
      </c>
      <c r="E603" s="38" t="s">
        <v>264</v>
      </c>
      <c r="F603" s="13" t="s">
        <v>36</v>
      </c>
      <c r="G603" s="13">
        <v>2.6389999999999998</v>
      </c>
      <c r="H603" s="46"/>
      <c r="I603" s="46"/>
      <c r="J603" s="47">
        <f xml:space="preserve"> $I$603 + $H$603</f>
        <v>0</v>
      </c>
      <c r="K603" s="47">
        <f xml:space="preserve"> ROUND(($I$603 + $H$603) * $G$603, 2)</f>
        <v>0</v>
      </c>
    </row>
    <row r="604" spans="3:11" x14ac:dyDescent="0.25">
      <c r="C604" s="13">
        <v>1244073</v>
      </c>
      <c r="D604" s="37">
        <v>72</v>
      </c>
      <c r="E604" s="38" t="s">
        <v>265</v>
      </c>
      <c r="F604" s="13" t="s">
        <v>90</v>
      </c>
      <c r="G604" s="13">
        <v>178.2</v>
      </c>
      <c r="H604" s="46"/>
      <c r="I604" s="46"/>
      <c r="J604" s="47">
        <f xml:space="preserve"> $I$604 + $H$604</f>
        <v>0</v>
      </c>
      <c r="K604" s="47">
        <f xml:space="preserve"> ROUND(($I$604 + $H$604) * $G$604, 2)</f>
        <v>0</v>
      </c>
    </row>
    <row r="605" spans="3:11" ht="30" x14ac:dyDescent="0.25">
      <c r="C605" s="13">
        <v>1244074</v>
      </c>
      <c r="D605" s="37">
        <v>73</v>
      </c>
      <c r="E605" s="38" t="s">
        <v>267</v>
      </c>
      <c r="F605" s="13" t="s">
        <v>36</v>
      </c>
      <c r="G605" s="13">
        <v>1.8440000000000001</v>
      </c>
      <c r="H605" s="46"/>
      <c r="I605" s="46"/>
      <c r="J605" s="47">
        <f xml:space="preserve"> $I$605 + $H$605</f>
        <v>0</v>
      </c>
      <c r="K605" s="47">
        <f xml:space="preserve"> ROUND(($I$605 + $H$605) * $G$605, 2)</f>
        <v>0</v>
      </c>
    </row>
    <row r="606" spans="3:11" x14ac:dyDescent="0.25">
      <c r="C606" s="13">
        <v>1244075</v>
      </c>
      <c r="D606" s="37">
        <v>74</v>
      </c>
      <c r="E606" s="38" t="s">
        <v>260</v>
      </c>
      <c r="F606" s="13" t="s">
        <v>90</v>
      </c>
      <c r="G606" s="13">
        <v>51.8</v>
      </c>
      <c r="H606" s="46"/>
      <c r="I606" s="46"/>
      <c r="J606" s="47">
        <f xml:space="preserve"> $I$606 + $H$606</f>
        <v>0</v>
      </c>
      <c r="K606" s="47">
        <f xml:space="preserve"> ROUND(($I$606 + $H$606) * $G$606, 2)</f>
        <v>0</v>
      </c>
    </row>
    <row r="607" spans="3:11" x14ac:dyDescent="0.25">
      <c r="C607" s="13">
        <v>1244076</v>
      </c>
      <c r="D607" s="37">
        <v>75</v>
      </c>
      <c r="E607" s="38" t="s">
        <v>261</v>
      </c>
      <c r="F607" s="13" t="s">
        <v>90</v>
      </c>
      <c r="G607" s="13">
        <v>125.8</v>
      </c>
      <c r="H607" s="46"/>
      <c r="I607" s="46"/>
      <c r="J607" s="47">
        <f xml:space="preserve"> $I$607 + $H$607</f>
        <v>0</v>
      </c>
      <c r="K607" s="47">
        <f xml:space="preserve"> ROUND(($I$607 + $H$607) * $G$607, 2)</f>
        <v>0</v>
      </c>
    </row>
    <row r="608" spans="3:11" x14ac:dyDescent="0.25">
      <c r="C608" s="13">
        <v>1244077</v>
      </c>
      <c r="D608" s="37">
        <v>76</v>
      </c>
      <c r="E608" s="38" t="s">
        <v>262</v>
      </c>
      <c r="F608" s="13" t="s">
        <v>90</v>
      </c>
      <c r="G608" s="13">
        <v>87</v>
      </c>
      <c r="H608" s="46"/>
      <c r="I608" s="46"/>
      <c r="J608" s="47">
        <f xml:space="preserve"> $I$608 + $H$608</f>
        <v>0</v>
      </c>
      <c r="K608" s="47">
        <f xml:space="preserve"> ROUND(($I$608 + $H$608) * $G$608, 2)</f>
        <v>0</v>
      </c>
    </row>
    <row r="609" spans="3:11" x14ac:dyDescent="0.25">
      <c r="C609" s="13">
        <v>1244078</v>
      </c>
      <c r="D609" s="37">
        <v>77</v>
      </c>
      <c r="E609" s="38" t="s">
        <v>263</v>
      </c>
      <c r="F609" s="13" t="s">
        <v>90</v>
      </c>
      <c r="G609" s="13">
        <v>333.1</v>
      </c>
      <c r="H609" s="46"/>
      <c r="I609" s="46"/>
      <c r="J609" s="47">
        <f xml:space="preserve"> $I$609 + $H$609</f>
        <v>0</v>
      </c>
      <c r="K609" s="47">
        <f xml:space="preserve"> ROUND(($I$609 + $H$609) * $G$609, 2)</f>
        <v>0</v>
      </c>
    </row>
    <row r="610" spans="3:11" ht="30" x14ac:dyDescent="0.25">
      <c r="C610" s="13">
        <v>1244079</v>
      </c>
      <c r="D610" s="37">
        <v>78</v>
      </c>
      <c r="E610" s="38" t="s">
        <v>264</v>
      </c>
      <c r="F610" s="13" t="s">
        <v>36</v>
      </c>
      <c r="G610" s="13">
        <v>1.8440000000000001</v>
      </c>
      <c r="H610" s="46"/>
      <c r="I610" s="46"/>
      <c r="J610" s="47">
        <f xml:space="preserve"> $I$610 + $H$610</f>
        <v>0</v>
      </c>
      <c r="K610" s="47">
        <f xml:space="preserve"> ROUND(($I$610 + $H$610) * $G$610, 2)</f>
        <v>0</v>
      </c>
    </row>
    <row r="611" spans="3:11" x14ac:dyDescent="0.25">
      <c r="C611" s="13">
        <v>1244080</v>
      </c>
      <c r="D611" s="37">
        <v>79</v>
      </c>
      <c r="E611" s="38" t="s">
        <v>265</v>
      </c>
      <c r="F611" s="13" t="s">
        <v>90</v>
      </c>
      <c r="G611" s="13">
        <v>177.6</v>
      </c>
      <c r="H611" s="46"/>
      <c r="I611" s="46"/>
      <c r="J611" s="47">
        <f xml:space="preserve"> $I$611 + $H$611</f>
        <v>0</v>
      </c>
      <c r="K611" s="47">
        <f xml:space="preserve"> ROUND(($I$611 + $H$611) * $G$611, 2)</f>
        <v>0</v>
      </c>
    </row>
    <row r="612" spans="3:11" ht="30" x14ac:dyDescent="0.25">
      <c r="C612" s="13">
        <v>1244081</v>
      </c>
      <c r="D612" s="37">
        <v>80</v>
      </c>
      <c r="E612" s="38" t="s">
        <v>268</v>
      </c>
      <c r="F612" s="13" t="s">
        <v>36</v>
      </c>
      <c r="G612" s="13">
        <v>0.28000000000000003</v>
      </c>
      <c r="H612" s="46"/>
      <c r="I612" s="46"/>
      <c r="J612" s="47">
        <f xml:space="preserve"> $I$612 + $H$612</f>
        <v>0</v>
      </c>
      <c r="K612" s="47">
        <f xml:space="preserve"> ROUND(($I$612 + $H$612) * $G$612, 2)</f>
        <v>0</v>
      </c>
    </row>
    <row r="613" spans="3:11" x14ac:dyDescent="0.25">
      <c r="C613" s="13">
        <v>1244082</v>
      </c>
      <c r="D613" s="37">
        <v>81</v>
      </c>
      <c r="E613" s="38" t="s">
        <v>262</v>
      </c>
      <c r="F613" s="13" t="s">
        <v>90</v>
      </c>
      <c r="G613" s="13">
        <v>97.8</v>
      </c>
      <c r="H613" s="46"/>
      <c r="I613" s="46"/>
      <c r="J613" s="47">
        <f xml:space="preserve"> $I$613 + $H$613</f>
        <v>0</v>
      </c>
      <c r="K613" s="47">
        <f xml:space="preserve"> ROUND(($I$613 + $H$613) * $G$613, 2)</f>
        <v>0</v>
      </c>
    </row>
    <row r="614" spans="3:11" ht="30" x14ac:dyDescent="0.25">
      <c r="C614" s="13">
        <v>1244083</v>
      </c>
      <c r="D614" s="37">
        <v>82</v>
      </c>
      <c r="E614" s="38" t="s">
        <v>269</v>
      </c>
      <c r="F614" s="13" t="s">
        <v>36</v>
      </c>
      <c r="G614" s="13">
        <v>0.28000000000000003</v>
      </c>
      <c r="H614" s="46"/>
      <c r="I614" s="46"/>
      <c r="J614" s="47">
        <f xml:space="preserve"> $I$614 + $H$614</f>
        <v>0</v>
      </c>
      <c r="K614" s="47">
        <f xml:space="preserve"> ROUND(($I$614 + $H$614) * $G$614, 2)</f>
        <v>0</v>
      </c>
    </row>
    <row r="615" spans="3:11" ht="30" x14ac:dyDescent="0.25">
      <c r="C615" s="13">
        <v>1244084</v>
      </c>
      <c r="D615" s="37">
        <v>83</v>
      </c>
      <c r="E615" s="38" t="s">
        <v>270</v>
      </c>
      <c r="F615" s="13" t="s">
        <v>36</v>
      </c>
      <c r="G615" s="13">
        <v>0.28000000000000003</v>
      </c>
      <c r="H615" s="46"/>
      <c r="I615" s="46"/>
      <c r="J615" s="47">
        <f xml:space="preserve"> $I$615 + $H$615</f>
        <v>0</v>
      </c>
      <c r="K615" s="47">
        <f xml:space="preserve"> ROUND(($I$615 + $H$615) * $G$615, 2)</f>
        <v>0</v>
      </c>
    </row>
    <row r="616" spans="3:11" x14ac:dyDescent="0.25">
      <c r="C616" s="13">
        <v>1244085</v>
      </c>
      <c r="D616" s="37">
        <v>84</v>
      </c>
      <c r="E616" s="38" t="s">
        <v>262</v>
      </c>
      <c r="F616" s="13" t="s">
        <v>90</v>
      </c>
      <c r="G616" s="13">
        <v>97.8</v>
      </c>
      <c r="H616" s="46"/>
      <c r="I616" s="46"/>
      <c r="J616" s="47">
        <f xml:space="preserve"> $I$616 + $H$616</f>
        <v>0</v>
      </c>
      <c r="K616" s="47">
        <f xml:space="preserve"> ROUND(($I$616 + $H$616) * $G$616, 2)</f>
        <v>0</v>
      </c>
    </row>
    <row r="617" spans="3:11" ht="30" x14ac:dyDescent="0.25">
      <c r="C617" s="13">
        <v>1244086</v>
      </c>
      <c r="D617" s="37">
        <v>85</v>
      </c>
      <c r="E617" s="38" t="s">
        <v>269</v>
      </c>
      <c r="F617" s="13" t="s">
        <v>36</v>
      </c>
      <c r="G617" s="13">
        <v>0.28000000000000003</v>
      </c>
      <c r="H617" s="46"/>
      <c r="I617" s="46"/>
      <c r="J617" s="47">
        <f xml:space="preserve"> $I$617 + $H$617</f>
        <v>0</v>
      </c>
      <c r="K617" s="47">
        <f xml:space="preserve"> ROUND(($I$617 + $H$617) * $G$617, 2)</f>
        <v>0</v>
      </c>
    </row>
    <row r="618" spans="3:11" ht="30" x14ac:dyDescent="0.25">
      <c r="C618" s="13">
        <v>1244087</v>
      </c>
      <c r="D618" s="37">
        <v>86</v>
      </c>
      <c r="E618" s="38" t="s">
        <v>271</v>
      </c>
      <c r="F618" s="13" t="s">
        <v>36</v>
      </c>
      <c r="G618" s="13">
        <v>0.109</v>
      </c>
      <c r="H618" s="46"/>
      <c r="I618" s="46"/>
      <c r="J618" s="47">
        <f xml:space="preserve"> $I$618 + $H$618</f>
        <v>0</v>
      </c>
      <c r="K618" s="47">
        <f xml:space="preserve"> ROUND(($I$618 + $H$618) * $G$618, 2)</f>
        <v>0</v>
      </c>
    </row>
    <row r="619" spans="3:11" x14ac:dyDescent="0.25">
      <c r="C619" s="13">
        <v>1244088</v>
      </c>
      <c r="D619" s="37">
        <v>87</v>
      </c>
      <c r="E619" s="38" t="s">
        <v>262</v>
      </c>
      <c r="F619" s="13" t="s">
        <v>90</v>
      </c>
      <c r="G619" s="13">
        <v>38</v>
      </c>
      <c r="H619" s="46"/>
      <c r="I619" s="46"/>
      <c r="J619" s="47">
        <f xml:space="preserve"> $I$619 + $H$619</f>
        <v>0</v>
      </c>
      <c r="K619" s="47">
        <f xml:space="preserve"> ROUND(($I$619 + $H$619) * $G$619, 2)</f>
        <v>0</v>
      </c>
    </row>
    <row r="620" spans="3:11" ht="30" x14ac:dyDescent="0.25">
      <c r="C620" s="13">
        <v>1244089</v>
      </c>
      <c r="D620" s="37">
        <v>88</v>
      </c>
      <c r="E620" s="38" t="s">
        <v>269</v>
      </c>
      <c r="F620" s="13" t="s">
        <v>36</v>
      </c>
      <c r="G620" s="13">
        <v>0.109</v>
      </c>
      <c r="H620" s="46"/>
      <c r="I620" s="46"/>
      <c r="J620" s="47">
        <f xml:space="preserve"> $I$620 + $H$620</f>
        <v>0</v>
      </c>
      <c r="K620" s="47">
        <f xml:space="preserve"> ROUND(($I$620 + $H$620) * $G$620, 2)</f>
        <v>0</v>
      </c>
    </row>
    <row r="621" spans="3:11" x14ac:dyDescent="0.25">
      <c r="C621" s="13">
        <v>1244090</v>
      </c>
      <c r="D621" s="37">
        <v>89</v>
      </c>
      <c r="E621" s="38" t="s">
        <v>272</v>
      </c>
      <c r="F621" s="13" t="s">
        <v>93</v>
      </c>
      <c r="G621" s="13">
        <v>420</v>
      </c>
      <c r="H621" s="46"/>
      <c r="I621" s="46"/>
      <c r="J621" s="47">
        <f xml:space="preserve"> $I$621 + $H$621</f>
        <v>0</v>
      </c>
      <c r="K621" s="47">
        <f xml:space="preserve"> ROUND(($I$621 + $H$621) * $G$621, 2)</f>
        <v>0</v>
      </c>
    </row>
    <row r="622" spans="3:11" ht="45" x14ac:dyDescent="0.25">
      <c r="C622" s="13">
        <v>1244091</v>
      </c>
      <c r="D622" s="37">
        <v>90</v>
      </c>
      <c r="E622" s="38" t="s">
        <v>273</v>
      </c>
      <c r="F622" s="13" t="s">
        <v>36</v>
      </c>
      <c r="G622" s="13">
        <v>1.296</v>
      </c>
      <c r="H622" s="46"/>
      <c r="I622" s="46"/>
      <c r="J622" s="47">
        <f xml:space="preserve"> $I$622 + $H$622</f>
        <v>0</v>
      </c>
      <c r="K622" s="47">
        <f xml:space="preserve"> ROUND(($I$622 + $H$622) * $G$622, 2)</f>
        <v>0</v>
      </c>
    </row>
    <row r="623" spans="3:11" x14ac:dyDescent="0.25">
      <c r="C623" s="13">
        <v>1244092</v>
      </c>
      <c r="D623" s="37">
        <v>91</v>
      </c>
      <c r="E623" s="38" t="s">
        <v>260</v>
      </c>
      <c r="F623" s="13" t="s">
        <v>90</v>
      </c>
      <c r="G623" s="13">
        <v>43.5</v>
      </c>
      <c r="H623" s="46"/>
      <c r="I623" s="46"/>
      <c r="J623" s="47">
        <f xml:space="preserve"> $I$623 + $H$623</f>
        <v>0</v>
      </c>
      <c r="K623" s="47">
        <f xml:space="preserve"> ROUND(($I$623 + $H$623) * $G$623, 2)</f>
        <v>0</v>
      </c>
    </row>
    <row r="624" spans="3:11" x14ac:dyDescent="0.25">
      <c r="C624" s="13">
        <v>1244093</v>
      </c>
      <c r="D624" s="37">
        <v>92</v>
      </c>
      <c r="E624" s="38" t="s">
        <v>261</v>
      </c>
      <c r="F624" s="13" t="s">
        <v>90</v>
      </c>
      <c r="G624" s="13">
        <v>41.2</v>
      </c>
      <c r="H624" s="46"/>
      <c r="I624" s="46"/>
      <c r="J624" s="47">
        <f xml:space="preserve"> $I$624 + $H$624</f>
        <v>0</v>
      </c>
      <c r="K624" s="47">
        <f xml:space="preserve"> ROUND(($I$624 + $H$624) * $G$624, 2)</f>
        <v>0</v>
      </c>
    </row>
    <row r="625" spans="3:11" x14ac:dyDescent="0.25">
      <c r="C625" s="13">
        <v>1244094</v>
      </c>
      <c r="D625" s="37">
        <v>93</v>
      </c>
      <c r="E625" s="38" t="s">
        <v>262</v>
      </c>
      <c r="F625" s="13" t="s">
        <v>90</v>
      </c>
      <c r="G625" s="13">
        <v>61.2</v>
      </c>
      <c r="H625" s="46"/>
      <c r="I625" s="46"/>
      <c r="J625" s="47">
        <f xml:space="preserve"> $I$625 + $H$625</f>
        <v>0</v>
      </c>
      <c r="K625" s="47">
        <f xml:space="preserve"> ROUND(($I$625 + $H$625) * $G$625, 2)</f>
        <v>0</v>
      </c>
    </row>
    <row r="626" spans="3:11" x14ac:dyDescent="0.25">
      <c r="C626" s="13">
        <v>1244095</v>
      </c>
      <c r="D626" s="37">
        <v>94</v>
      </c>
      <c r="E626" s="38" t="s">
        <v>263</v>
      </c>
      <c r="F626" s="13" t="s">
        <v>90</v>
      </c>
      <c r="G626" s="13">
        <v>288.7</v>
      </c>
      <c r="H626" s="46"/>
      <c r="I626" s="46"/>
      <c r="J626" s="47">
        <f xml:space="preserve"> $I$626 + $H$626</f>
        <v>0</v>
      </c>
      <c r="K626" s="47">
        <f xml:space="preserve"> ROUND(($I$626 + $H$626) * $G$626, 2)</f>
        <v>0</v>
      </c>
    </row>
    <row r="627" spans="3:11" ht="30" x14ac:dyDescent="0.25">
      <c r="C627" s="13">
        <v>1244096</v>
      </c>
      <c r="D627" s="37">
        <v>95</v>
      </c>
      <c r="E627" s="38" t="s">
        <v>264</v>
      </c>
      <c r="F627" s="13" t="s">
        <v>36</v>
      </c>
      <c r="G627" s="13">
        <v>1.296</v>
      </c>
      <c r="H627" s="46"/>
      <c r="I627" s="46"/>
      <c r="J627" s="47">
        <f xml:space="preserve"> $I$627 + $H$627</f>
        <v>0</v>
      </c>
      <c r="K627" s="47">
        <f xml:space="preserve"> ROUND(($I$627 + $H$627) * $G$627, 2)</f>
        <v>0</v>
      </c>
    </row>
    <row r="628" spans="3:11" ht="30" x14ac:dyDescent="0.25">
      <c r="C628" s="13">
        <v>1244097</v>
      </c>
      <c r="D628" s="37">
        <v>96</v>
      </c>
      <c r="E628" s="38" t="s">
        <v>266</v>
      </c>
      <c r="F628" s="13" t="s">
        <v>36</v>
      </c>
      <c r="G628" s="13">
        <v>1.51</v>
      </c>
      <c r="H628" s="46"/>
      <c r="I628" s="46"/>
      <c r="J628" s="47">
        <f xml:space="preserve"> $I$628 + $H$628</f>
        <v>0</v>
      </c>
      <c r="K628" s="47">
        <f xml:space="preserve"> ROUND(($I$628 + $H$628) * $G$628, 2)</f>
        <v>0</v>
      </c>
    </row>
    <row r="629" spans="3:11" x14ac:dyDescent="0.25">
      <c r="C629" s="13">
        <v>1244098</v>
      </c>
      <c r="D629" s="37">
        <v>97</v>
      </c>
      <c r="E629" s="38" t="s">
        <v>274</v>
      </c>
      <c r="F629" s="13" t="s">
        <v>90</v>
      </c>
      <c r="G629" s="13">
        <v>18.8</v>
      </c>
      <c r="H629" s="46"/>
      <c r="I629" s="46"/>
      <c r="J629" s="47">
        <f xml:space="preserve"> $I$629 + $H$629</f>
        <v>0</v>
      </c>
      <c r="K629" s="47">
        <f xml:space="preserve"> ROUND(($I$629 + $H$629) * $G$629, 2)</f>
        <v>0</v>
      </c>
    </row>
    <row r="630" spans="3:11" x14ac:dyDescent="0.25">
      <c r="C630" s="13">
        <v>1244099</v>
      </c>
      <c r="D630" s="37">
        <v>98</v>
      </c>
      <c r="E630" s="38" t="s">
        <v>275</v>
      </c>
      <c r="F630" s="13" t="s">
        <v>90</v>
      </c>
      <c r="G630" s="13">
        <v>9</v>
      </c>
      <c r="H630" s="46"/>
      <c r="I630" s="46"/>
      <c r="J630" s="47">
        <f xml:space="preserve"> $I$630 + $H$630</f>
        <v>0</v>
      </c>
      <c r="K630" s="47">
        <f xml:space="preserve"> ROUND(($I$630 + $H$630) * $G$630, 2)</f>
        <v>0</v>
      </c>
    </row>
    <row r="631" spans="3:11" x14ac:dyDescent="0.25">
      <c r="C631" s="13">
        <v>1244100</v>
      </c>
      <c r="D631" s="37">
        <v>99</v>
      </c>
      <c r="E631" s="38" t="s">
        <v>276</v>
      </c>
      <c r="F631" s="13" t="s">
        <v>90</v>
      </c>
      <c r="G631" s="13">
        <v>81.400000000000006</v>
      </c>
      <c r="H631" s="46"/>
      <c r="I631" s="46"/>
      <c r="J631" s="47">
        <f xml:space="preserve"> $I$631 + $H$631</f>
        <v>0</v>
      </c>
      <c r="K631" s="47">
        <f xml:space="preserve"> ROUND(($I$631 + $H$631) * $G$631, 2)</f>
        <v>0</v>
      </c>
    </row>
    <row r="632" spans="3:11" x14ac:dyDescent="0.25">
      <c r="C632" s="13">
        <v>1244101</v>
      </c>
      <c r="D632" s="37">
        <v>100</v>
      </c>
      <c r="E632" s="38" t="s">
        <v>277</v>
      </c>
      <c r="F632" s="13" t="s">
        <v>90</v>
      </c>
      <c r="G632" s="13">
        <v>399.5</v>
      </c>
      <c r="H632" s="46"/>
      <c r="I632" s="46"/>
      <c r="J632" s="47">
        <f xml:space="preserve"> $I$632 + $H$632</f>
        <v>0</v>
      </c>
      <c r="K632" s="47">
        <f xml:space="preserve"> ROUND(($I$632 + $H$632) * $G$632, 2)</f>
        <v>0</v>
      </c>
    </row>
    <row r="633" spans="3:11" x14ac:dyDescent="0.25">
      <c r="C633" s="13">
        <v>1244102</v>
      </c>
      <c r="D633" s="37">
        <v>101</v>
      </c>
      <c r="E633" s="38" t="s">
        <v>278</v>
      </c>
      <c r="F633" s="13" t="s">
        <v>90</v>
      </c>
      <c r="G633" s="13">
        <v>95.8</v>
      </c>
      <c r="H633" s="46"/>
      <c r="I633" s="46"/>
      <c r="J633" s="47">
        <f xml:space="preserve"> $I$633 + $H$633</f>
        <v>0</v>
      </c>
      <c r="K633" s="47">
        <f xml:space="preserve"> ROUND(($I$633 + $H$633) * $G$633, 2)</f>
        <v>0</v>
      </c>
    </row>
    <row r="634" spans="3:11" x14ac:dyDescent="0.25">
      <c r="C634" s="13">
        <v>1244103</v>
      </c>
      <c r="D634" s="37">
        <v>102</v>
      </c>
      <c r="E634" s="38" t="s">
        <v>279</v>
      </c>
      <c r="F634" s="13" t="s">
        <v>90</v>
      </c>
      <c r="G634" s="13">
        <v>45.4</v>
      </c>
      <c r="H634" s="46"/>
      <c r="I634" s="46"/>
      <c r="J634" s="47">
        <f xml:space="preserve"> $I$634 + $H$634</f>
        <v>0</v>
      </c>
      <c r="K634" s="47">
        <f xml:space="preserve"> ROUND(($I$634 + $H$634) * $G$634, 2)</f>
        <v>0</v>
      </c>
    </row>
    <row r="635" spans="3:11" ht="30" x14ac:dyDescent="0.25">
      <c r="C635" s="13">
        <v>1244104</v>
      </c>
      <c r="D635" s="37">
        <v>103</v>
      </c>
      <c r="E635" s="38" t="s">
        <v>264</v>
      </c>
      <c r="F635" s="13" t="s">
        <v>36</v>
      </c>
      <c r="G635" s="13">
        <v>1.51</v>
      </c>
      <c r="H635" s="46"/>
      <c r="I635" s="46"/>
      <c r="J635" s="47">
        <f xml:space="preserve"> $I$635 + $H$635</f>
        <v>0</v>
      </c>
      <c r="K635" s="47">
        <f xml:space="preserve"> ROUND(($I$635 + $H$635) * $G$635, 2)</f>
        <v>0</v>
      </c>
    </row>
    <row r="636" spans="3:11" ht="30" x14ac:dyDescent="0.25">
      <c r="C636" s="13">
        <v>1244105</v>
      </c>
      <c r="D636" s="37">
        <v>104</v>
      </c>
      <c r="E636" s="38" t="s">
        <v>267</v>
      </c>
      <c r="F636" s="13" t="s">
        <v>36</v>
      </c>
      <c r="G636" s="13">
        <v>0.128</v>
      </c>
      <c r="H636" s="46"/>
      <c r="I636" s="46"/>
      <c r="J636" s="47">
        <f xml:space="preserve"> $I$636 + $H$636</f>
        <v>0</v>
      </c>
      <c r="K636" s="47">
        <f xml:space="preserve"> ROUND(($I$636 + $H$636) * $G$636, 2)</f>
        <v>0</v>
      </c>
    </row>
    <row r="637" spans="3:11" x14ac:dyDescent="0.25">
      <c r="C637" s="13">
        <v>1244106</v>
      </c>
      <c r="D637" s="37">
        <v>105</v>
      </c>
      <c r="E637" s="38" t="s">
        <v>260</v>
      </c>
      <c r="F637" s="13" t="s">
        <v>90</v>
      </c>
      <c r="G637" s="13">
        <v>7.1</v>
      </c>
      <c r="H637" s="46"/>
      <c r="I637" s="46"/>
      <c r="J637" s="47">
        <f xml:space="preserve"> $I$637 + $H$637</f>
        <v>0</v>
      </c>
      <c r="K637" s="47">
        <f xml:space="preserve"> ROUND(($I$637 + $H$637) * $G$637, 2)</f>
        <v>0</v>
      </c>
    </row>
    <row r="638" spans="3:11" x14ac:dyDescent="0.25">
      <c r="C638" s="13">
        <v>1244107</v>
      </c>
      <c r="D638" s="37">
        <v>106</v>
      </c>
      <c r="E638" s="38" t="s">
        <v>262</v>
      </c>
      <c r="F638" s="13" t="s">
        <v>90</v>
      </c>
      <c r="G638" s="13">
        <v>5.4</v>
      </c>
      <c r="H638" s="46"/>
      <c r="I638" s="46"/>
      <c r="J638" s="47">
        <f xml:space="preserve"> $I$638 + $H$638</f>
        <v>0</v>
      </c>
      <c r="K638" s="47">
        <f xml:space="preserve"> ROUND(($I$638 + $H$638) * $G$638, 2)</f>
        <v>0</v>
      </c>
    </row>
    <row r="639" spans="3:11" x14ac:dyDescent="0.25">
      <c r="C639" s="13">
        <v>1244108</v>
      </c>
      <c r="D639" s="37">
        <v>107</v>
      </c>
      <c r="E639" s="38" t="s">
        <v>263</v>
      </c>
      <c r="F639" s="13" t="s">
        <v>90</v>
      </c>
      <c r="G639" s="13">
        <v>29.9</v>
      </c>
      <c r="H639" s="46"/>
      <c r="I639" s="46"/>
      <c r="J639" s="47">
        <f xml:space="preserve"> $I$639 + $H$639</f>
        <v>0</v>
      </c>
      <c r="K639" s="47">
        <f xml:space="preserve"> ROUND(($I$639 + $H$639) * $G$639, 2)</f>
        <v>0</v>
      </c>
    </row>
    <row r="640" spans="3:11" ht="30" x14ac:dyDescent="0.25">
      <c r="C640" s="13">
        <v>1244109</v>
      </c>
      <c r="D640" s="37">
        <v>108</v>
      </c>
      <c r="E640" s="38" t="s">
        <v>264</v>
      </c>
      <c r="F640" s="13" t="s">
        <v>36</v>
      </c>
      <c r="G640" s="13">
        <v>0.128</v>
      </c>
      <c r="H640" s="46"/>
      <c r="I640" s="46"/>
      <c r="J640" s="47">
        <f xml:space="preserve"> $I$640 + $H$640</f>
        <v>0</v>
      </c>
      <c r="K640" s="47">
        <f xml:space="preserve"> ROUND(($I$640 + $H$640) * $G$640, 2)</f>
        <v>0</v>
      </c>
    </row>
    <row r="641" spans="3:11" ht="30" x14ac:dyDescent="0.25">
      <c r="C641" s="13">
        <v>1244110</v>
      </c>
      <c r="D641" s="37">
        <v>109</v>
      </c>
      <c r="E641" s="38" t="s">
        <v>280</v>
      </c>
      <c r="F641" s="13" t="s">
        <v>36</v>
      </c>
      <c r="G641" s="13">
        <v>0.161</v>
      </c>
      <c r="H641" s="46"/>
      <c r="I641" s="46"/>
      <c r="J641" s="47">
        <f xml:space="preserve"> $I$641 + $H$641</f>
        <v>0</v>
      </c>
      <c r="K641" s="47">
        <f xml:space="preserve"> ROUND(($I$641 + $H$641) * $G$641, 2)</f>
        <v>0</v>
      </c>
    </row>
    <row r="642" spans="3:11" x14ac:dyDescent="0.25">
      <c r="C642" s="13">
        <v>1244111</v>
      </c>
      <c r="D642" s="37">
        <v>110</v>
      </c>
      <c r="E642" s="38" t="s">
        <v>260</v>
      </c>
      <c r="F642" s="13" t="s">
        <v>90</v>
      </c>
      <c r="G642" s="13">
        <v>5.8</v>
      </c>
      <c r="H642" s="46"/>
      <c r="I642" s="46"/>
      <c r="J642" s="47">
        <f xml:space="preserve"> $I$642 + $H$642</f>
        <v>0</v>
      </c>
      <c r="K642" s="47">
        <f xml:space="preserve"> ROUND(($I$642 + $H$642) * $G$642, 2)</f>
        <v>0</v>
      </c>
    </row>
    <row r="643" spans="3:11" x14ac:dyDescent="0.25">
      <c r="C643" s="13">
        <v>1244112</v>
      </c>
      <c r="D643" s="37">
        <v>111</v>
      </c>
      <c r="E643" s="38" t="s">
        <v>262</v>
      </c>
      <c r="F643" s="13" t="s">
        <v>90</v>
      </c>
      <c r="G643" s="13">
        <v>8.4</v>
      </c>
      <c r="H643" s="46"/>
      <c r="I643" s="46"/>
      <c r="J643" s="47">
        <f xml:space="preserve"> $I$643 + $H$643</f>
        <v>0</v>
      </c>
      <c r="K643" s="47">
        <f xml:space="preserve"> ROUND(($I$643 + $H$643) * $G$643, 2)</f>
        <v>0</v>
      </c>
    </row>
    <row r="644" spans="3:11" x14ac:dyDescent="0.25">
      <c r="C644" s="13">
        <v>1244113</v>
      </c>
      <c r="D644" s="37">
        <v>112</v>
      </c>
      <c r="E644" s="38" t="s">
        <v>263</v>
      </c>
      <c r="F644" s="13" t="s">
        <v>90</v>
      </c>
      <c r="G644" s="13">
        <v>41.7</v>
      </c>
      <c r="H644" s="46"/>
      <c r="I644" s="46"/>
      <c r="J644" s="47">
        <f xml:space="preserve"> $I$644 + $H$644</f>
        <v>0</v>
      </c>
      <c r="K644" s="47">
        <f xml:space="preserve"> ROUND(($I$644 + $H$644) * $G$644, 2)</f>
        <v>0</v>
      </c>
    </row>
    <row r="645" spans="3:11" ht="30" x14ac:dyDescent="0.25">
      <c r="C645" s="13">
        <v>1244114</v>
      </c>
      <c r="D645" s="37">
        <v>113</v>
      </c>
      <c r="E645" s="38" t="s">
        <v>264</v>
      </c>
      <c r="F645" s="13" t="s">
        <v>36</v>
      </c>
      <c r="G645" s="13">
        <v>0.161</v>
      </c>
      <c r="H645" s="46"/>
      <c r="I645" s="46"/>
      <c r="J645" s="47">
        <f xml:space="preserve"> $I$645 + $H$645</f>
        <v>0</v>
      </c>
      <c r="K645" s="47">
        <f xml:space="preserve"> ROUND(($I$645 + $H$645) * $G$645, 2)</f>
        <v>0</v>
      </c>
    </row>
    <row r="646" spans="3:11" x14ac:dyDescent="0.25">
      <c r="C646" s="13">
        <v>1244115</v>
      </c>
      <c r="D646" s="37">
        <v>114</v>
      </c>
      <c r="E646" s="38" t="s">
        <v>272</v>
      </c>
      <c r="F646" s="13" t="s">
        <v>93</v>
      </c>
      <c r="G646" s="13">
        <v>196</v>
      </c>
      <c r="H646" s="46"/>
      <c r="I646" s="46"/>
      <c r="J646" s="47">
        <f xml:space="preserve"> $I$646 + $H$646</f>
        <v>0</v>
      </c>
      <c r="K646" s="47">
        <f xml:space="preserve"> ROUND(($I$646 + $H$646) * $G$646, 2)</f>
        <v>0</v>
      </c>
    </row>
    <row r="647" spans="3:11" x14ac:dyDescent="0.25">
      <c r="C647" s="13">
        <v>1244116</v>
      </c>
      <c r="D647" s="37">
        <v>115</v>
      </c>
      <c r="E647" s="38" t="s">
        <v>281</v>
      </c>
      <c r="F647" s="13" t="s">
        <v>93</v>
      </c>
      <c r="G647" s="13">
        <v>85</v>
      </c>
      <c r="H647" s="46"/>
      <c r="I647" s="46"/>
      <c r="J647" s="47">
        <f xml:space="preserve"> $I$647 + $H$647</f>
        <v>0</v>
      </c>
      <c r="K647" s="47">
        <f xml:space="preserve"> ROUND(($I$647 + $H$647) * $G$647, 2)</f>
        <v>0</v>
      </c>
    </row>
    <row r="648" spans="3:11" x14ac:dyDescent="0.25">
      <c r="C648" s="13">
        <v>1244117</v>
      </c>
      <c r="D648" s="37">
        <v>116</v>
      </c>
      <c r="E648" s="38" t="s">
        <v>282</v>
      </c>
      <c r="F648" s="13" t="s">
        <v>32</v>
      </c>
      <c r="G648" s="13">
        <v>1.6</v>
      </c>
      <c r="H648" s="46"/>
      <c r="I648" s="46"/>
      <c r="J648" s="47">
        <f xml:space="preserve"> $I$648 + $H$648</f>
        <v>0</v>
      </c>
      <c r="K648" s="47">
        <f xml:space="preserve"> ROUND(($I$648 + $H$648) * $G$648, 2)</f>
        <v>0</v>
      </c>
    </row>
    <row r="649" spans="3:11" x14ac:dyDescent="0.25">
      <c r="C649" s="13">
        <v>1244118</v>
      </c>
      <c r="D649" s="37">
        <v>117</v>
      </c>
      <c r="E649" s="38" t="s">
        <v>283</v>
      </c>
      <c r="F649" s="13" t="s">
        <v>32</v>
      </c>
      <c r="G649" s="13">
        <v>1</v>
      </c>
      <c r="H649" s="46"/>
      <c r="I649" s="46"/>
      <c r="J649" s="47">
        <f xml:space="preserve"> $I$649 + $H$649</f>
        <v>0</v>
      </c>
      <c r="K649" s="47">
        <f xml:space="preserve"> ROUND(($I$649 + $H$649) * $G$649, 2)</f>
        <v>0</v>
      </c>
    </row>
    <row r="650" spans="3:11" x14ac:dyDescent="0.25">
      <c r="C650" s="13">
        <v>1244119</v>
      </c>
      <c r="D650" s="37">
        <v>118</v>
      </c>
      <c r="E650" s="38" t="s">
        <v>284</v>
      </c>
      <c r="F650" s="13" t="s">
        <v>32</v>
      </c>
      <c r="G650" s="13">
        <v>0.45</v>
      </c>
      <c r="H650" s="46"/>
      <c r="I650" s="46"/>
      <c r="J650" s="47">
        <f xml:space="preserve"> $I$650 + $H$650</f>
        <v>0</v>
      </c>
      <c r="K650" s="47">
        <f xml:space="preserve"> ROUND(($I$650 + $H$650) * $G$650, 2)</f>
        <v>0</v>
      </c>
    </row>
    <row r="651" spans="3:11" x14ac:dyDescent="0.25">
      <c r="C651" s="13">
        <v>1244120</v>
      </c>
      <c r="D651" s="37">
        <v>119</v>
      </c>
      <c r="E651" s="38" t="s">
        <v>285</v>
      </c>
      <c r="F651" s="13" t="s">
        <v>32</v>
      </c>
      <c r="G651" s="13">
        <v>0.15</v>
      </c>
      <c r="H651" s="46"/>
      <c r="I651" s="46"/>
      <c r="J651" s="47">
        <f xml:space="preserve"> $I$651 + $H$651</f>
        <v>0</v>
      </c>
      <c r="K651" s="47">
        <f xml:space="preserve"> ROUND(($I$651 + $H$651) * $G$651, 2)</f>
        <v>0</v>
      </c>
    </row>
    <row r="652" spans="3:11" ht="30" x14ac:dyDescent="0.25">
      <c r="C652" s="13">
        <v>1244121</v>
      </c>
      <c r="D652" s="37">
        <v>120</v>
      </c>
      <c r="E652" s="38" t="s">
        <v>286</v>
      </c>
      <c r="F652" s="13" t="s">
        <v>32</v>
      </c>
      <c r="G652" s="13">
        <v>0.2</v>
      </c>
      <c r="H652" s="46"/>
      <c r="I652" s="46"/>
      <c r="J652" s="47">
        <f xml:space="preserve"> $I$652 + $H$652</f>
        <v>0</v>
      </c>
      <c r="K652" s="47">
        <f xml:space="preserve"> ROUND(($I$652 + $H$652) * $G$652, 2)</f>
        <v>0</v>
      </c>
    </row>
    <row r="653" spans="3:11" x14ac:dyDescent="0.25">
      <c r="C653" s="13">
        <v>1244122</v>
      </c>
      <c r="D653" s="37">
        <v>121</v>
      </c>
      <c r="E653" s="38" t="s">
        <v>287</v>
      </c>
      <c r="F653" s="13" t="s">
        <v>36</v>
      </c>
      <c r="G653" s="13">
        <v>1.3720000000000001</v>
      </c>
      <c r="H653" s="46"/>
      <c r="I653" s="46"/>
      <c r="J653" s="47">
        <f xml:space="preserve"> $I$653 + $H$653</f>
        <v>0</v>
      </c>
      <c r="K653" s="47">
        <f xml:space="preserve"> ROUND(($I$653 + $H$653) * $G$653, 2)</f>
        <v>0</v>
      </c>
    </row>
    <row r="654" spans="3:11" ht="30" x14ac:dyDescent="0.25">
      <c r="C654" s="13">
        <v>1244123</v>
      </c>
      <c r="D654" s="37">
        <v>122</v>
      </c>
      <c r="E654" s="38" t="s">
        <v>288</v>
      </c>
      <c r="F654" s="13" t="s">
        <v>32</v>
      </c>
      <c r="G654" s="13">
        <v>0.2</v>
      </c>
      <c r="H654" s="46"/>
      <c r="I654" s="46"/>
      <c r="J654" s="47">
        <f xml:space="preserve"> $I$654 + $H$654</f>
        <v>0</v>
      </c>
      <c r="K654" s="47">
        <f xml:space="preserve"> ROUND(($I$654 + $H$654) * $G$654, 2)</f>
        <v>0</v>
      </c>
    </row>
    <row r="655" spans="3:11" ht="30" x14ac:dyDescent="0.25">
      <c r="C655" s="13">
        <v>1244124</v>
      </c>
      <c r="D655" s="37">
        <v>123</v>
      </c>
      <c r="E655" s="38" t="s">
        <v>289</v>
      </c>
      <c r="F655" s="13" t="s">
        <v>45</v>
      </c>
      <c r="G655" s="13">
        <v>50</v>
      </c>
      <c r="H655" s="46"/>
      <c r="I655" s="46"/>
      <c r="J655" s="47">
        <f xml:space="preserve"> $I$655 + $H$655</f>
        <v>0</v>
      </c>
      <c r="K655" s="47">
        <f xml:space="preserve"> ROUND(($I$655 + $H$655) * $G$655, 2)</f>
        <v>0</v>
      </c>
    </row>
    <row r="656" spans="3:11" ht="30" x14ac:dyDescent="0.25">
      <c r="C656" s="13">
        <v>1244125</v>
      </c>
      <c r="D656" s="37">
        <v>124</v>
      </c>
      <c r="E656" s="38" t="s">
        <v>290</v>
      </c>
      <c r="F656" s="13" t="s">
        <v>32</v>
      </c>
      <c r="G656" s="13">
        <v>101</v>
      </c>
      <c r="H656" s="46"/>
      <c r="I656" s="46"/>
      <c r="J656" s="47">
        <f xml:space="preserve"> $I$656 + $H$656</f>
        <v>0</v>
      </c>
      <c r="K656" s="47">
        <f xml:space="preserve"> ROUND(($I$656 + $H$656) * $G$656, 2)</f>
        <v>0</v>
      </c>
    </row>
    <row r="657" spans="2:11" ht="30" x14ac:dyDescent="0.25">
      <c r="C657" s="13">
        <v>1244126</v>
      </c>
      <c r="D657" s="37">
        <v>125</v>
      </c>
      <c r="E657" s="38" t="s">
        <v>291</v>
      </c>
      <c r="F657" s="13" t="s">
        <v>45</v>
      </c>
      <c r="G657" s="13">
        <v>350</v>
      </c>
      <c r="H657" s="46"/>
      <c r="I657" s="46"/>
      <c r="J657" s="47">
        <f xml:space="preserve"> $I$657 + $H$657</f>
        <v>0</v>
      </c>
      <c r="K657" s="47">
        <f xml:space="preserve"> ROUND(($I$657 + $H$657) * $G$657, 2)</f>
        <v>0</v>
      </c>
    </row>
    <row r="658" spans="2:11" x14ac:dyDescent="0.25">
      <c r="C658" s="13">
        <v>1244127</v>
      </c>
      <c r="D658" s="37">
        <v>126</v>
      </c>
      <c r="E658" s="38" t="s">
        <v>292</v>
      </c>
      <c r="F658" s="13" t="s">
        <v>45</v>
      </c>
      <c r="G658" s="13">
        <v>350</v>
      </c>
      <c r="H658" s="46"/>
      <c r="I658" s="46"/>
      <c r="J658" s="47">
        <f xml:space="preserve"> $I$658 + $H$658</f>
        <v>0</v>
      </c>
      <c r="K658" s="47">
        <f xml:space="preserve"> ROUND(($I$658 + $H$658) * $G$658, 2)</f>
        <v>0</v>
      </c>
    </row>
    <row r="659" spans="2:11" x14ac:dyDescent="0.25">
      <c r="C659" s="13">
        <v>1244128</v>
      </c>
      <c r="D659" s="37">
        <v>127</v>
      </c>
      <c r="E659" s="38" t="s">
        <v>293</v>
      </c>
      <c r="F659" s="13" t="s">
        <v>93</v>
      </c>
      <c r="G659" s="13">
        <v>222</v>
      </c>
      <c r="H659" s="46"/>
      <c r="I659" s="46"/>
      <c r="J659" s="47">
        <f xml:space="preserve"> $I$659 + $H$659</f>
        <v>0</v>
      </c>
      <c r="K659" s="47">
        <f xml:space="preserve"> ROUND(($I$659 + $H$659) * $G$659, 2)</f>
        <v>0</v>
      </c>
    </row>
    <row r="660" spans="2:11" s="4" customFormat="1" x14ac:dyDescent="0.25">
      <c r="B660" s="27"/>
      <c r="C660" s="30"/>
      <c r="D660" s="31">
        <v>8</v>
      </c>
      <c r="E660" s="32" t="s">
        <v>294</v>
      </c>
      <c r="F660" s="33"/>
      <c r="G660" s="33"/>
      <c r="H660" s="44"/>
      <c r="I660" s="44"/>
      <c r="J660" s="40"/>
      <c r="K660" s="45">
        <f>ROUND(SUM($K$661:$K$672), 2)</f>
        <v>0</v>
      </c>
    </row>
    <row r="661" spans="2:11" ht="45" x14ac:dyDescent="0.25">
      <c r="C661" s="13">
        <v>1244129</v>
      </c>
      <c r="D661" s="37">
        <v>1</v>
      </c>
      <c r="E661" s="38" t="s">
        <v>295</v>
      </c>
      <c r="F661" s="13" t="s">
        <v>93</v>
      </c>
      <c r="G661" s="13">
        <v>129</v>
      </c>
      <c r="H661" s="46"/>
      <c r="I661" s="46"/>
      <c r="J661" s="47">
        <f xml:space="preserve"> $I$661 + $H$661</f>
        <v>0</v>
      </c>
      <c r="K661" s="47">
        <f xml:space="preserve"> ROUND(($I$661 + $H$661) * $G$661, 2)</f>
        <v>0</v>
      </c>
    </row>
    <row r="662" spans="2:11" ht="60" x14ac:dyDescent="0.25">
      <c r="C662" s="13">
        <v>1244130</v>
      </c>
      <c r="D662" s="37">
        <v>2</v>
      </c>
      <c r="E662" s="38" t="s">
        <v>296</v>
      </c>
      <c r="F662" s="13" t="s">
        <v>93</v>
      </c>
      <c r="G662" s="13">
        <v>21</v>
      </c>
      <c r="H662" s="46"/>
      <c r="I662" s="46"/>
      <c r="J662" s="47">
        <f xml:space="preserve"> $I$662 + $H$662</f>
        <v>0</v>
      </c>
      <c r="K662" s="47">
        <f xml:space="preserve"> ROUND(($I$662 + $H$662) * $G$662, 2)</f>
        <v>0</v>
      </c>
    </row>
    <row r="663" spans="2:11" ht="60" x14ac:dyDescent="0.25">
      <c r="C663" s="13">
        <v>1244131</v>
      </c>
      <c r="D663" s="37">
        <v>3</v>
      </c>
      <c r="E663" s="38" t="s">
        <v>297</v>
      </c>
      <c r="F663" s="13" t="s">
        <v>45</v>
      </c>
      <c r="G663" s="13">
        <v>226.67</v>
      </c>
      <c r="H663" s="46"/>
      <c r="I663" s="46"/>
      <c r="J663" s="47">
        <f xml:space="preserve"> $I$663 + $H$663</f>
        <v>0</v>
      </c>
      <c r="K663" s="47">
        <f xml:space="preserve"> ROUND(($I$663 + $H$663) * $G$663, 2)</f>
        <v>0</v>
      </c>
    </row>
    <row r="664" spans="2:11" ht="60" x14ac:dyDescent="0.25">
      <c r="C664" s="13">
        <v>1244132</v>
      </c>
      <c r="D664" s="37">
        <v>4</v>
      </c>
      <c r="E664" s="38" t="s">
        <v>298</v>
      </c>
      <c r="F664" s="13" t="s">
        <v>45</v>
      </c>
      <c r="G664" s="13">
        <v>277.02999999999997</v>
      </c>
      <c r="H664" s="46"/>
      <c r="I664" s="46"/>
      <c r="J664" s="47">
        <f xml:space="preserve"> $I$664 + $H$664</f>
        <v>0</v>
      </c>
      <c r="K664" s="47">
        <f xml:space="preserve"> ROUND(($I$664 + $H$664) * $G$664, 2)</f>
        <v>0</v>
      </c>
    </row>
    <row r="665" spans="2:11" x14ac:dyDescent="0.25">
      <c r="C665" s="13">
        <v>1244133</v>
      </c>
      <c r="D665" s="37">
        <v>5</v>
      </c>
      <c r="E665" s="38" t="s">
        <v>299</v>
      </c>
      <c r="F665" s="13" t="s">
        <v>45</v>
      </c>
      <c r="G665" s="13">
        <v>226.67</v>
      </c>
      <c r="H665" s="46"/>
      <c r="I665" s="46"/>
      <c r="J665" s="47">
        <f xml:space="preserve"> $I$665 + $H$665</f>
        <v>0</v>
      </c>
      <c r="K665" s="47">
        <f xml:space="preserve"> ROUND(($I$665 + $H$665) * $G$665, 2)</f>
        <v>0</v>
      </c>
    </row>
    <row r="666" spans="2:11" x14ac:dyDescent="0.25">
      <c r="C666" s="13">
        <v>1244134</v>
      </c>
      <c r="D666" s="37">
        <v>6</v>
      </c>
      <c r="E666" s="38" t="s">
        <v>300</v>
      </c>
      <c r="F666" s="13" t="s">
        <v>93</v>
      </c>
      <c r="G666" s="13">
        <v>113</v>
      </c>
      <c r="H666" s="46"/>
      <c r="I666" s="46"/>
      <c r="J666" s="47">
        <f xml:space="preserve"> $I$666 + $H$666</f>
        <v>0</v>
      </c>
      <c r="K666" s="47">
        <f xml:space="preserve"> ROUND(($I$666 + $H$666) * $G$666, 2)</f>
        <v>0</v>
      </c>
    </row>
    <row r="667" spans="2:11" ht="60" x14ac:dyDescent="0.25">
      <c r="C667" s="13">
        <v>1244135</v>
      </c>
      <c r="D667" s="37">
        <v>7</v>
      </c>
      <c r="E667" s="38" t="s">
        <v>301</v>
      </c>
      <c r="F667" s="13" t="s">
        <v>45</v>
      </c>
      <c r="G667" s="13">
        <v>21.64</v>
      </c>
      <c r="H667" s="46"/>
      <c r="I667" s="46"/>
      <c r="J667" s="47">
        <f xml:space="preserve"> $I$667 + $H$667</f>
        <v>0</v>
      </c>
      <c r="K667" s="47">
        <f xml:space="preserve"> ROUND(($I$667 + $H$667) * $G$667, 2)</f>
        <v>0</v>
      </c>
    </row>
    <row r="668" spans="2:11" ht="60" x14ac:dyDescent="0.25">
      <c r="C668" s="13">
        <v>1244136</v>
      </c>
      <c r="D668" s="37">
        <v>8</v>
      </c>
      <c r="E668" s="38" t="s">
        <v>302</v>
      </c>
      <c r="F668" s="13" t="s">
        <v>45</v>
      </c>
      <c r="G668" s="13">
        <v>139.80000000000001</v>
      </c>
      <c r="H668" s="46"/>
      <c r="I668" s="46"/>
      <c r="J668" s="47">
        <f xml:space="preserve"> $I$668 + $H$668</f>
        <v>0</v>
      </c>
      <c r="K668" s="47">
        <f xml:space="preserve"> ROUND(($I$668 + $H$668) * $G$668, 2)</f>
        <v>0</v>
      </c>
    </row>
    <row r="669" spans="2:11" ht="75" x14ac:dyDescent="0.25">
      <c r="C669" s="13">
        <v>1244137</v>
      </c>
      <c r="D669" s="37">
        <v>9</v>
      </c>
      <c r="E669" s="38" t="s">
        <v>303</v>
      </c>
      <c r="F669" s="13" t="s">
        <v>45</v>
      </c>
      <c r="G669" s="13">
        <v>110.72</v>
      </c>
      <c r="H669" s="46"/>
      <c r="I669" s="46"/>
      <c r="J669" s="47">
        <f xml:space="preserve"> $I$669 + $H$669</f>
        <v>0</v>
      </c>
      <c r="K669" s="47">
        <f xml:space="preserve"> ROUND(($I$669 + $H$669) * $G$669, 2)</f>
        <v>0</v>
      </c>
    </row>
    <row r="670" spans="2:11" ht="75" x14ac:dyDescent="0.25">
      <c r="C670" s="13">
        <v>1244138</v>
      </c>
      <c r="D670" s="37">
        <v>10</v>
      </c>
      <c r="E670" s="38" t="s">
        <v>304</v>
      </c>
      <c r="F670" s="13" t="s">
        <v>45</v>
      </c>
      <c r="G670" s="13">
        <v>86.36</v>
      </c>
      <c r="H670" s="46"/>
      <c r="I670" s="46"/>
      <c r="J670" s="47">
        <f xml:space="preserve"> $I$670 + $H$670</f>
        <v>0</v>
      </c>
      <c r="K670" s="47">
        <f xml:space="preserve"> ROUND(($I$670 + $H$670) * $G$670, 2)</f>
        <v>0</v>
      </c>
    </row>
    <row r="671" spans="2:11" ht="30" x14ac:dyDescent="0.25">
      <c r="C671" s="13">
        <v>1244139</v>
      </c>
      <c r="D671" s="37">
        <v>11</v>
      </c>
      <c r="E671" s="38" t="s">
        <v>305</v>
      </c>
      <c r="F671" s="13" t="s">
        <v>90</v>
      </c>
      <c r="G671" s="13">
        <v>775.5</v>
      </c>
      <c r="H671" s="46"/>
      <c r="I671" s="46"/>
      <c r="J671" s="47">
        <f xml:space="preserve"> $I$671 + $H$671</f>
        <v>0</v>
      </c>
      <c r="K671" s="47">
        <f xml:space="preserve"> ROUND(($I$671 + $H$671) * $G$671, 2)</f>
        <v>0</v>
      </c>
    </row>
    <row r="672" spans="2:11" ht="30" x14ac:dyDescent="0.25">
      <c r="C672" s="13">
        <v>1244140</v>
      </c>
      <c r="D672" s="37">
        <v>12</v>
      </c>
      <c r="E672" s="38" t="s">
        <v>306</v>
      </c>
      <c r="F672" s="13" t="s">
        <v>90</v>
      </c>
      <c r="G672" s="13">
        <v>751</v>
      </c>
      <c r="H672" s="46"/>
      <c r="I672" s="46"/>
      <c r="J672" s="47">
        <f xml:space="preserve"> $I$672 + $H$672</f>
        <v>0</v>
      </c>
      <c r="K672" s="47">
        <f xml:space="preserve"> ROUND(($I$672 + $H$672) * $G$672, 2)</f>
        <v>0</v>
      </c>
    </row>
    <row r="673" spans="2:11" s="4" customFormat="1" ht="30" x14ac:dyDescent="0.25">
      <c r="B673" s="27"/>
      <c r="C673" s="30"/>
      <c r="D673" s="31">
        <v>9</v>
      </c>
      <c r="E673" s="32" t="s">
        <v>307</v>
      </c>
      <c r="F673" s="33"/>
      <c r="G673" s="33"/>
      <c r="H673" s="44"/>
      <c r="I673" s="44"/>
      <c r="J673" s="40"/>
      <c r="K673" s="45">
        <f>ROUND(SUM($K$674:$K$759), 2)</f>
        <v>0</v>
      </c>
    </row>
    <row r="674" spans="2:11" ht="45" x14ac:dyDescent="0.25">
      <c r="C674" s="13">
        <v>1244141</v>
      </c>
      <c r="D674" s="37">
        <v>1</v>
      </c>
      <c r="E674" s="38" t="s">
        <v>308</v>
      </c>
      <c r="F674" s="13" t="s">
        <v>90</v>
      </c>
      <c r="G674" s="13">
        <v>10</v>
      </c>
      <c r="H674" s="46"/>
      <c r="I674" s="46"/>
      <c r="J674" s="47">
        <f xml:space="preserve"> $I$674 + $H$674</f>
        <v>0</v>
      </c>
      <c r="K674" s="47">
        <f xml:space="preserve"> ROUND(($I$674 + $H$674) * $G$674, 2)</f>
        <v>0</v>
      </c>
    </row>
    <row r="675" spans="2:11" ht="30" x14ac:dyDescent="0.25">
      <c r="C675" s="13">
        <v>1244142</v>
      </c>
      <c r="D675" s="37">
        <v>2</v>
      </c>
      <c r="E675" s="38" t="s">
        <v>309</v>
      </c>
      <c r="F675" s="13" t="s">
        <v>90</v>
      </c>
      <c r="G675" s="13">
        <v>12</v>
      </c>
      <c r="H675" s="46"/>
      <c r="I675" s="46"/>
      <c r="J675" s="47">
        <f xml:space="preserve"> $I$675 + $H$675</f>
        <v>0</v>
      </c>
      <c r="K675" s="47">
        <f xml:space="preserve"> ROUND(($I$675 + $H$675) * $G$675, 2)</f>
        <v>0</v>
      </c>
    </row>
    <row r="676" spans="2:11" ht="30" x14ac:dyDescent="0.25">
      <c r="C676" s="13">
        <v>1244143</v>
      </c>
      <c r="D676" s="37">
        <v>3</v>
      </c>
      <c r="E676" s="38" t="s">
        <v>310</v>
      </c>
      <c r="F676" s="13" t="s">
        <v>90</v>
      </c>
      <c r="G676" s="13">
        <v>10</v>
      </c>
      <c r="H676" s="46"/>
      <c r="I676" s="46"/>
      <c r="J676" s="47">
        <f xml:space="preserve"> $I$676 + $H$676</f>
        <v>0</v>
      </c>
      <c r="K676" s="47">
        <f xml:space="preserve"> ROUND(($I$676 + $H$676) * $G$676, 2)</f>
        <v>0</v>
      </c>
    </row>
    <row r="677" spans="2:11" ht="30" x14ac:dyDescent="0.25">
      <c r="C677" s="13">
        <v>1244144</v>
      </c>
      <c r="D677" s="37">
        <v>4</v>
      </c>
      <c r="E677" s="38" t="s">
        <v>311</v>
      </c>
      <c r="F677" s="13" t="s">
        <v>90</v>
      </c>
      <c r="G677" s="13">
        <v>250</v>
      </c>
      <c r="H677" s="46"/>
      <c r="I677" s="46"/>
      <c r="J677" s="47">
        <f xml:space="preserve"> $I$677 + $H$677</f>
        <v>0</v>
      </c>
      <c r="K677" s="47">
        <f xml:space="preserve"> ROUND(($I$677 + $H$677) * $G$677, 2)</f>
        <v>0</v>
      </c>
    </row>
    <row r="678" spans="2:11" x14ac:dyDescent="0.25">
      <c r="C678" s="13">
        <v>1244145</v>
      </c>
      <c r="D678" s="37">
        <v>5</v>
      </c>
      <c r="E678" s="38" t="s">
        <v>312</v>
      </c>
      <c r="F678" s="13" t="s">
        <v>93</v>
      </c>
      <c r="G678" s="13">
        <v>2</v>
      </c>
      <c r="H678" s="46"/>
      <c r="I678" s="46"/>
      <c r="J678" s="47">
        <f xml:space="preserve"> $I$678 + $H$678</f>
        <v>0</v>
      </c>
      <c r="K678" s="47">
        <f xml:space="preserve"> ROUND(($I$678 + $H$678) * $G$678, 2)</f>
        <v>0</v>
      </c>
    </row>
    <row r="679" spans="2:11" x14ac:dyDescent="0.25">
      <c r="C679" s="13">
        <v>1244146</v>
      </c>
      <c r="D679" s="37">
        <v>6</v>
      </c>
      <c r="E679" s="38" t="s">
        <v>313</v>
      </c>
      <c r="F679" s="13" t="s">
        <v>93</v>
      </c>
      <c r="G679" s="13">
        <v>4</v>
      </c>
      <c r="H679" s="46"/>
      <c r="I679" s="46"/>
      <c r="J679" s="47">
        <f xml:space="preserve"> $I$679 + $H$679</f>
        <v>0</v>
      </c>
      <c r="K679" s="47">
        <f xml:space="preserve"> ROUND(($I$679 + $H$679) * $G$679, 2)</f>
        <v>0</v>
      </c>
    </row>
    <row r="680" spans="2:11" x14ac:dyDescent="0.25">
      <c r="C680" s="13">
        <v>1244147</v>
      </c>
      <c r="D680" s="37">
        <v>7</v>
      </c>
      <c r="E680" s="38" t="s">
        <v>314</v>
      </c>
      <c r="F680" s="13" t="s">
        <v>93</v>
      </c>
      <c r="G680" s="13">
        <v>3</v>
      </c>
      <c r="H680" s="46"/>
      <c r="I680" s="46"/>
      <c r="J680" s="47">
        <f xml:space="preserve"> $I$680 + $H$680</f>
        <v>0</v>
      </c>
      <c r="K680" s="47">
        <f xml:space="preserve"> ROUND(($I$680 + $H$680) * $G$680, 2)</f>
        <v>0</v>
      </c>
    </row>
    <row r="681" spans="2:11" x14ac:dyDescent="0.25">
      <c r="C681" s="13">
        <v>1244148</v>
      </c>
      <c r="D681" s="37">
        <v>8</v>
      </c>
      <c r="E681" s="38" t="s">
        <v>315</v>
      </c>
      <c r="F681" s="13" t="s">
        <v>93</v>
      </c>
      <c r="G681" s="13">
        <v>7</v>
      </c>
      <c r="H681" s="46"/>
      <c r="I681" s="46"/>
      <c r="J681" s="47">
        <f xml:space="preserve"> $I$681 + $H$681</f>
        <v>0</v>
      </c>
      <c r="K681" s="47">
        <f xml:space="preserve"> ROUND(($I$681 + $H$681) * $G$681, 2)</f>
        <v>0</v>
      </c>
    </row>
    <row r="682" spans="2:11" x14ac:dyDescent="0.25">
      <c r="C682" s="13">
        <v>1244149</v>
      </c>
      <c r="D682" s="37">
        <v>9</v>
      </c>
      <c r="E682" s="38" t="s">
        <v>316</v>
      </c>
      <c r="F682" s="13" t="s">
        <v>93</v>
      </c>
      <c r="G682" s="13">
        <v>108</v>
      </c>
      <c r="H682" s="46"/>
      <c r="I682" s="46"/>
      <c r="J682" s="47">
        <f xml:space="preserve"> $I$682 + $H$682</f>
        <v>0</v>
      </c>
      <c r="K682" s="47">
        <f xml:space="preserve"> ROUND(($I$682 + $H$682) * $G$682, 2)</f>
        <v>0</v>
      </c>
    </row>
    <row r="683" spans="2:11" x14ac:dyDescent="0.25">
      <c r="C683" s="13">
        <v>1244150</v>
      </c>
      <c r="D683" s="37">
        <v>10</v>
      </c>
      <c r="E683" s="38" t="s">
        <v>317</v>
      </c>
      <c r="F683" s="13" t="s">
        <v>318</v>
      </c>
      <c r="G683" s="13">
        <v>28</v>
      </c>
      <c r="H683" s="46"/>
      <c r="I683" s="46"/>
      <c r="J683" s="47">
        <f xml:space="preserve"> $I$683 + $H$683</f>
        <v>0</v>
      </c>
      <c r="K683" s="47">
        <f xml:space="preserve"> ROUND(($I$683 + $H$683) * $G$683, 2)</f>
        <v>0</v>
      </c>
    </row>
    <row r="684" spans="2:11" x14ac:dyDescent="0.25">
      <c r="C684" s="13">
        <v>1244151</v>
      </c>
      <c r="D684" s="37">
        <v>11</v>
      </c>
      <c r="E684" s="38" t="s">
        <v>319</v>
      </c>
      <c r="F684" s="13" t="s">
        <v>32</v>
      </c>
      <c r="G684" s="13">
        <v>28</v>
      </c>
      <c r="H684" s="46"/>
      <c r="I684" s="46"/>
      <c r="J684" s="47">
        <f xml:space="preserve"> $I$684 + $H$684</f>
        <v>0</v>
      </c>
      <c r="K684" s="47">
        <f xml:space="preserve"> ROUND(($I$684 + $H$684) * $G$684, 2)</f>
        <v>0</v>
      </c>
    </row>
    <row r="685" spans="2:11" x14ac:dyDescent="0.25">
      <c r="C685" s="13">
        <v>1244152</v>
      </c>
      <c r="D685" s="37">
        <v>12</v>
      </c>
      <c r="E685" s="38" t="s">
        <v>320</v>
      </c>
      <c r="F685" s="13" t="s">
        <v>32</v>
      </c>
      <c r="G685" s="13">
        <v>19</v>
      </c>
      <c r="H685" s="46"/>
      <c r="I685" s="46"/>
      <c r="J685" s="47">
        <f xml:space="preserve"> $I$685 + $H$685</f>
        <v>0</v>
      </c>
      <c r="K685" s="47">
        <f xml:space="preserve"> ROUND(($I$685 + $H$685) * $G$685, 2)</f>
        <v>0</v>
      </c>
    </row>
    <row r="686" spans="2:11" ht="30" x14ac:dyDescent="0.25">
      <c r="C686" s="13">
        <v>1244153</v>
      </c>
      <c r="D686" s="37">
        <v>13</v>
      </c>
      <c r="E686" s="38" t="s">
        <v>321</v>
      </c>
      <c r="F686" s="13" t="s">
        <v>32</v>
      </c>
      <c r="G686" s="13">
        <v>9</v>
      </c>
      <c r="H686" s="46"/>
      <c r="I686" s="46"/>
      <c r="J686" s="47">
        <f xml:space="preserve"> $I$686 + $H$686</f>
        <v>0</v>
      </c>
      <c r="K686" s="47">
        <f xml:space="preserve"> ROUND(($I$686 + $H$686) * $G$686, 2)</f>
        <v>0</v>
      </c>
    </row>
    <row r="687" spans="2:11" x14ac:dyDescent="0.25">
      <c r="C687" s="13">
        <v>1244154</v>
      </c>
      <c r="D687" s="37">
        <v>14</v>
      </c>
      <c r="E687" s="38" t="s">
        <v>322</v>
      </c>
      <c r="F687" s="13" t="s">
        <v>32</v>
      </c>
      <c r="G687" s="13">
        <v>9</v>
      </c>
      <c r="H687" s="46"/>
      <c r="I687" s="46"/>
      <c r="J687" s="47">
        <f xml:space="preserve"> $I$687 + $H$687</f>
        <v>0</v>
      </c>
      <c r="K687" s="47">
        <f xml:space="preserve"> ROUND(($I$687 + $H$687) * $G$687, 2)</f>
        <v>0</v>
      </c>
    </row>
    <row r="688" spans="2:11" x14ac:dyDescent="0.25">
      <c r="C688" s="13">
        <v>1244155</v>
      </c>
      <c r="D688" s="37">
        <v>15</v>
      </c>
      <c r="E688" s="38" t="s">
        <v>323</v>
      </c>
      <c r="F688" s="13" t="s">
        <v>36</v>
      </c>
      <c r="G688" s="13">
        <v>18</v>
      </c>
      <c r="H688" s="46"/>
      <c r="I688" s="46"/>
      <c r="J688" s="47">
        <f xml:space="preserve"> $I$688 + $H$688</f>
        <v>0</v>
      </c>
      <c r="K688" s="47">
        <f xml:space="preserve"> ROUND(($I$688 + $H$688) * $G$688, 2)</f>
        <v>0</v>
      </c>
    </row>
    <row r="689" spans="3:11" x14ac:dyDescent="0.25">
      <c r="C689" s="13">
        <v>1244156</v>
      </c>
      <c r="D689" s="37">
        <v>16</v>
      </c>
      <c r="E689" s="38" t="s">
        <v>324</v>
      </c>
      <c r="F689" s="13" t="s">
        <v>93</v>
      </c>
      <c r="G689" s="13">
        <v>1</v>
      </c>
      <c r="H689" s="46"/>
      <c r="I689" s="46"/>
      <c r="J689" s="47">
        <f xml:space="preserve"> $I$689 + $H$689</f>
        <v>0</v>
      </c>
      <c r="K689" s="47">
        <f xml:space="preserve"> ROUND(($I$689 + $H$689) * $G$689, 2)</f>
        <v>0</v>
      </c>
    </row>
    <row r="690" spans="3:11" x14ac:dyDescent="0.25">
      <c r="C690" s="13">
        <v>1244157</v>
      </c>
      <c r="D690" s="37">
        <v>17</v>
      </c>
      <c r="E690" s="38" t="s">
        <v>325</v>
      </c>
      <c r="F690" s="13" t="s">
        <v>326</v>
      </c>
      <c r="G690" s="13">
        <v>6</v>
      </c>
      <c r="H690" s="46"/>
      <c r="I690" s="46"/>
      <c r="J690" s="47">
        <f xml:space="preserve"> $I$690 + $H$690</f>
        <v>0</v>
      </c>
      <c r="K690" s="47">
        <f xml:space="preserve"> ROUND(($I$690 + $H$690) * $G$690, 2)</f>
        <v>0</v>
      </c>
    </row>
    <row r="691" spans="3:11" x14ac:dyDescent="0.25">
      <c r="C691" s="13">
        <v>1244158</v>
      </c>
      <c r="D691" s="37">
        <v>18</v>
      </c>
      <c r="E691" s="38" t="s">
        <v>327</v>
      </c>
      <c r="F691" s="13" t="s">
        <v>93</v>
      </c>
      <c r="G691" s="13">
        <v>500</v>
      </c>
      <c r="H691" s="46"/>
      <c r="I691" s="46"/>
      <c r="J691" s="47">
        <f xml:space="preserve"> $I$691 + $H$691</f>
        <v>0</v>
      </c>
      <c r="K691" s="47">
        <f xml:space="preserve"> ROUND(($I$691 + $H$691) * $G$691, 2)</f>
        <v>0</v>
      </c>
    </row>
    <row r="692" spans="3:11" x14ac:dyDescent="0.25">
      <c r="C692" s="13">
        <v>1244159</v>
      </c>
      <c r="D692" s="37">
        <v>19</v>
      </c>
      <c r="E692" s="38" t="s">
        <v>328</v>
      </c>
      <c r="F692" s="13" t="s">
        <v>329</v>
      </c>
      <c r="G692" s="13">
        <v>2</v>
      </c>
      <c r="H692" s="46"/>
      <c r="I692" s="46"/>
      <c r="J692" s="47">
        <f xml:space="preserve"> $I$692 + $H$692</f>
        <v>0</v>
      </c>
      <c r="K692" s="47">
        <f xml:space="preserve"> ROUND(($I$692 + $H$692) * $G$692, 2)</f>
        <v>0</v>
      </c>
    </row>
    <row r="693" spans="3:11" x14ac:dyDescent="0.25">
      <c r="C693" s="13">
        <v>1244160</v>
      </c>
      <c r="D693" s="37">
        <v>20</v>
      </c>
      <c r="E693" s="38" t="s">
        <v>330</v>
      </c>
      <c r="F693" s="13" t="s">
        <v>329</v>
      </c>
      <c r="G693" s="13">
        <v>4</v>
      </c>
      <c r="H693" s="46"/>
      <c r="I693" s="46"/>
      <c r="J693" s="47">
        <f xml:space="preserve"> $I$693 + $H$693</f>
        <v>0</v>
      </c>
      <c r="K693" s="47">
        <f xml:space="preserve"> ROUND(($I$693 + $H$693) * $G$693, 2)</f>
        <v>0</v>
      </c>
    </row>
    <row r="694" spans="3:11" ht="30" x14ac:dyDescent="0.25">
      <c r="C694" s="13">
        <v>1244161</v>
      </c>
      <c r="D694" s="37">
        <v>21</v>
      </c>
      <c r="E694" s="38" t="s">
        <v>331</v>
      </c>
      <c r="F694" s="13" t="s">
        <v>318</v>
      </c>
      <c r="G694" s="13">
        <v>3</v>
      </c>
      <c r="H694" s="46"/>
      <c r="I694" s="46"/>
      <c r="J694" s="47">
        <f xml:space="preserve"> $I$694 + $H$694</f>
        <v>0</v>
      </c>
      <c r="K694" s="47">
        <f xml:space="preserve"> ROUND(($I$694 + $H$694) * $G$694, 2)</f>
        <v>0</v>
      </c>
    </row>
    <row r="695" spans="3:11" ht="45" x14ac:dyDescent="0.25">
      <c r="C695" s="13">
        <v>1244162</v>
      </c>
      <c r="D695" s="37">
        <v>22</v>
      </c>
      <c r="E695" s="38" t="s">
        <v>332</v>
      </c>
      <c r="F695" s="13" t="s">
        <v>90</v>
      </c>
      <c r="G695" s="13">
        <v>155</v>
      </c>
      <c r="H695" s="46"/>
      <c r="I695" s="46"/>
      <c r="J695" s="47">
        <f xml:space="preserve"> $I$695 + $H$695</f>
        <v>0</v>
      </c>
      <c r="K695" s="47">
        <f xml:space="preserve"> ROUND(($I$695 + $H$695) * $G$695, 2)</f>
        <v>0</v>
      </c>
    </row>
    <row r="696" spans="3:11" ht="30" x14ac:dyDescent="0.25">
      <c r="C696" s="13">
        <v>1244163</v>
      </c>
      <c r="D696" s="37">
        <v>23</v>
      </c>
      <c r="E696" s="38" t="s">
        <v>333</v>
      </c>
      <c r="F696" s="13" t="s">
        <v>90</v>
      </c>
      <c r="G696" s="13">
        <v>22</v>
      </c>
      <c r="H696" s="46"/>
      <c r="I696" s="46"/>
      <c r="J696" s="47">
        <f xml:space="preserve"> $I$696 + $H$696</f>
        <v>0</v>
      </c>
      <c r="K696" s="47">
        <f xml:space="preserve"> ROUND(($I$696 + $H$696) * $G$696, 2)</f>
        <v>0</v>
      </c>
    </row>
    <row r="697" spans="3:11" ht="45" x14ac:dyDescent="0.25">
      <c r="C697" s="13">
        <v>1244164</v>
      </c>
      <c r="D697" s="37">
        <v>24</v>
      </c>
      <c r="E697" s="38" t="s">
        <v>334</v>
      </c>
      <c r="F697" s="13" t="s">
        <v>90</v>
      </c>
      <c r="G697" s="13">
        <v>60</v>
      </c>
      <c r="H697" s="46"/>
      <c r="I697" s="46"/>
      <c r="J697" s="47">
        <f xml:space="preserve"> $I$697 + $H$697</f>
        <v>0</v>
      </c>
      <c r="K697" s="47">
        <f xml:space="preserve"> ROUND(($I$697 + $H$697) * $G$697, 2)</f>
        <v>0</v>
      </c>
    </row>
    <row r="698" spans="3:11" ht="45" x14ac:dyDescent="0.25">
      <c r="C698" s="13">
        <v>1244165</v>
      </c>
      <c r="D698" s="37">
        <v>25</v>
      </c>
      <c r="E698" s="38" t="s">
        <v>335</v>
      </c>
      <c r="F698" s="13" t="s">
        <v>90</v>
      </c>
      <c r="G698" s="13">
        <v>12</v>
      </c>
      <c r="H698" s="46"/>
      <c r="I698" s="46"/>
      <c r="J698" s="47">
        <f xml:space="preserve"> $I$698 + $H$698</f>
        <v>0</v>
      </c>
      <c r="K698" s="47">
        <f xml:space="preserve"> ROUND(($I$698 + $H$698) * $G$698, 2)</f>
        <v>0</v>
      </c>
    </row>
    <row r="699" spans="3:11" ht="45" x14ac:dyDescent="0.25">
      <c r="C699" s="13">
        <v>1244166</v>
      </c>
      <c r="D699" s="37">
        <v>26</v>
      </c>
      <c r="E699" s="38" t="s">
        <v>336</v>
      </c>
      <c r="F699" s="13" t="s">
        <v>90</v>
      </c>
      <c r="G699" s="13">
        <v>26</v>
      </c>
      <c r="H699" s="46"/>
      <c r="I699" s="46"/>
      <c r="J699" s="47">
        <f xml:space="preserve"> $I$699 + $H$699</f>
        <v>0</v>
      </c>
      <c r="K699" s="47">
        <f xml:space="preserve"> ROUND(($I$699 + $H$699) * $G$699, 2)</f>
        <v>0</v>
      </c>
    </row>
    <row r="700" spans="3:11" x14ac:dyDescent="0.25">
      <c r="C700" s="13">
        <v>1244167</v>
      </c>
      <c r="D700" s="37">
        <v>27</v>
      </c>
      <c r="E700" s="38" t="s">
        <v>337</v>
      </c>
      <c r="F700" s="13" t="s">
        <v>45</v>
      </c>
      <c r="G700" s="13">
        <v>32</v>
      </c>
      <c r="H700" s="46"/>
      <c r="I700" s="46"/>
      <c r="J700" s="47">
        <f xml:space="preserve"> $I$700 + $H$700</f>
        <v>0</v>
      </c>
      <c r="K700" s="47">
        <f xml:space="preserve"> ROUND(($I$700 + $H$700) * $G$700, 2)</f>
        <v>0</v>
      </c>
    </row>
    <row r="701" spans="3:11" ht="45" x14ac:dyDescent="0.25">
      <c r="C701" s="13">
        <v>1244168</v>
      </c>
      <c r="D701" s="37">
        <v>28</v>
      </c>
      <c r="E701" s="38" t="s">
        <v>338</v>
      </c>
      <c r="F701" s="13" t="s">
        <v>90</v>
      </c>
      <c r="G701" s="13">
        <v>2</v>
      </c>
      <c r="H701" s="46"/>
      <c r="I701" s="46"/>
      <c r="J701" s="47">
        <f xml:space="preserve"> $I$701 + $H$701</f>
        <v>0</v>
      </c>
      <c r="K701" s="47">
        <f xml:space="preserve"> ROUND(($I$701 + $H$701) * $G$701, 2)</f>
        <v>0</v>
      </c>
    </row>
    <row r="702" spans="3:11" ht="30" x14ac:dyDescent="0.25">
      <c r="C702" s="13">
        <v>1244169</v>
      </c>
      <c r="D702" s="37">
        <v>29</v>
      </c>
      <c r="E702" s="38" t="s">
        <v>309</v>
      </c>
      <c r="F702" s="13" t="s">
        <v>90</v>
      </c>
      <c r="G702" s="13">
        <v>12</v>
      </c>
      <c r="H702" s="46"/>
      <c r="I702" s="46"/>
      <c r="J702" s="47">
        <f xml:space="preserve"> $I$702 + $H$702</f>
        <v>0</v>
      </c>
      <c r="K702" s="47">
        <f xml:space="preserve"> ROUND(($I$702 + $H$702) * $G$702, 2)</f>
        <v>0</v>
      </c>
    </row>
    <row r="703" spans="3:11" ht="30" x14ac:dyDescent="0.25">
      <c r="C703" s="13">
        <v>1244170</v>
      </c>
      <c r="D703" s="37">
        <v>30</v>
      </c>
      <c r="E703" s="38" t="s">
        <v>310</v>
      </c>
      <c r="F703" s="13" t="s">
        <v>90</v>
      </c>
      <c r="G703" s="13">
        <v>8</v>
      </c>
      <c r="H703" s="46"/>
      <c r="I703" s="46"/>
      <c r="J703" s="47">
        <f xml:space="preserve"> $I$703 + $H$703</f>
        <v>0</v>
      </c>
      <c r="K703" s="47">
        <f xml:space="preserve"> ROUND(($I$703 + $H$703) * $G$703, 2)</f>
        <v>0</v>
      </c>
    </row>
    <row r="704" spans="3:11" ht="30" x14ac:dyDescent="0.25">
      <c r="C704" s="13">
        <v>1244171</v>
      </c>
      <c r="D704" s="37">
        <v>31</v>
      </c>
      <c r="E704" s="38" t="s">
        <v>311</v>
      </c>
      <c r="F704" s="13" t="s">
        <v>90</v>
      </c>
      <c r="G704" s="13">
        <v>80</v>
      </c>
      <c r="H704" s="46"/>
      <c r="I704" s="46"/>
      <c r="J704" s="47">
        <f xml:space="preserve"> $I$704 + $H$704</f>
        <v>0</v>
      </c>
      <c r="K704" s="47">
        <f xml:space="preserve"> ROUND(($I$704 + $H$704) * $G$704, 2)</f>
        <v>0</v>
      </c>
    </row>
    <row r="705" spans="3:11" x14ac:dyDescent="0.25">
      <c r="C705" s="13">
        <v>1244172</v>
      </c>
      <c r="D705" s="37">
        <v>32</v>
      </c>
      <c r="E705" s="38" t="s">
        <v>312</v>
      </c>
      <c r="F705" s="13" t="s">
        <v>93</v>
      </c>
      <c r="G705" s="13">
        <v>5</v>
      </c>
      <c r="H705" s="46"/>
      <c r="I705" s="46"/>
      <c r="J705" s="47">
        <f xml:space="preserve"> $I$705 + $H$705</f>
        <v>0</v>
      </c>
      <c r="K705" s="47">
        <f xml:space="preserve"> ROUND(($I$705 + $H$705) * $G$705, 2)</f>
        <v>0</v>
      </c>
    </row>
    <row r="706" spans="3:11" x14ac:dyDescent="0.25">
      <c r="C706" s="13">
        <v>1244173</v>
      </c>
      <c r="D706" s="37">
        <v>33</v>
      </c>
      <c r="E706" s="38" t="s">
        <v>313</v>
      </c>
      <c r="F706" s="13" t="s">
        <v>93</v>
      </c>
      <c r="G706" s="13">
        <v>2</v>
      </c>
      <c r="H706" s="46"/>
      <c r="I706" s="46"/>
      <c r="J706" s="47">
        <f xml:space="preserve"> $I$706 + $H$706</f>
        <v>0</v>
      </c>
      <c r="K706" s="47">
        <f xml:space="preserve"> ROUND(($I$706 + $H$706) * $G$706, 2)</f>
        <v>0</v>
      </c>
    </row>
    <row r="707" spans="3:11" x14ac:dyDescent="0.25">
      <c r="C707" s="13">
        <v>1244174</v>
      </c>
      <c r="D707" s="37">
        <v>34</v>
      </c>
      <c r="E707" s="38" t="s">
        <v>314</v>
      </c>
      <c r="F707" s="13" t="s">
        <v>93</v>
      </c>
      <c r="G707" s="13">
        <v>6</v>
      </c>
      <c r="H707" s="46"/>
      <c r="I707" s="46"/>
      <c r="J707" s="47">
        <f xml:space="preserve"> $I$707 + $H$707</f>
        <v>0</v>
      </c>
      <c r="K707" s="47">
        <f xml:space="preserve"> ROUND(($I$707 + $H$707) * $G$707, 2)</f>
        <v>0</v>
      </c>
    </row>
    <row r="708" spans="3:11" x14ac:dyDescent="0.25">
      <c r="C708" s="13">
        <v>1244175</v>
      </c>
      <c r="D708" s="37">
        <v>35</v>
      </c>
      <c r="E708" s="38" t="s">
        <v>315</v>
      </c>
      <c r="F708" s="13" t="s">
        <v>93</v>
      </c>
      <c r="G708" s="13">
        <v>2</v>
      </c>
      <c r="H708" s="46"/>
      <c r="I708" s="46"/>
      <c r="J708" s="47">
        <f xml:space="preserve"> $I$708 + $H$708</f>
        <v>0</v>
      </c>
      <c r="K708" s="47">
        <f xml:space="preserve"> ROUND(($I$708 + $H$708) * $G$708, 2)</f>
        <v>0</v>
      </c>
    </row>
    <row r="709" spans="3:11" x14ac:dyDescent="0.25">
      <c r="C709" s="13">
        <v>1244176</v>
      </c>
      <c r="D709" s="37">
        <v>36</v>
      </c>
      <c r="E709" s="38" t="s">
        <v>316</v>
      </c>
      <c r="F709" s="13" t="s">
        <v>93</v>
      </c>
      <c r="G709" s="13">
        <v>39</v>
      </c>
      <c r="H709" s="46"/>
      <c r="I709" s="46"/>
      <c r="J709" s="47">
        <f xml:space="preserve"> $I$709 + $H$709</f>
        <v>0</v>
      </c>
      <c r="K709" s="47">
        <f xml:space="preserve"> ROUND(($I$709 + $H$709) * $G$709, 2)</f>
        <v>0</v>
      </c>
    </row>
    <row r="710" spans="3:11" x14ac:dyDescent="0.25">
      <c r="C710" s="13">
        <v>1244177</v>
      </c>
      <c r="D710" s="37">
        <v>37</v>
      </c>
      <c r="E710" s="38" t="s">
        <v>317</v>
      </c>
      <c r="F710" s="13" t="s">
        <v>318</v>
      </c>
      <c r="G710" s="13">
        <v>12</v>
      </c>
      <c r="H710" s="46"/>
      <c r="I710" s="46"/>
      <c r="J710" s="47">
        <f xml:space="preserve"> $I$710 + $H$710</f>
        <v>0</v>
      </c>
      <c r="K710" s="47">
        <f xml:space="preserve"> ROUND(($I$710 + $H$710) * $G$710, 2)</f>
        <v>0</v>
      </c>
    </row>
    <row r="711" spans="3:11" x14ac:dyDescent="0.25">
      <c r="C711" s="13">
        <v>1244178</v>
      </c>
      <c r="D711" s="37">
        <v>38</v>
      </c>
      <c r="E711" s="38" t="s">
        <v>339</v>
      </c>
      <c r="F711" s="13" t="s">
        <v>318</v>
      </c>
      <c r="G711" s="13">
        <v>2</v>
      </c>
      <c r="H711" s="46"/>
      <c r="I711" s="46"/>
      <c r="J711" s="47">
        <f xml:space="preserve"> $I$711 + $H$711</f>
        <v>0</v>
      </c>
      <c r="K711" s="47">
        <f xml:space="preserve"> ROUND(($I$711 + $H$711) * $G$711, 2)</f>
        <v>0</v>
      </c>
    </row>
    <row r="712" spans="3:11" x14ac:dyDescent="0.25">
      <c r="C712" s="13">
        <v>1244179</v>
      </c>
      <c r="D712" s="37">
        <v>39</v>
      </c>
      <c r="E712" s="38" t="s">
        <v>319</v>
      </c>
      <c r="F712" s="13" t="s">
        <v>32</v>
      </c>
      <c r="G712" s="13">
        <v>30</v>
      </c>
      <c r="H712" s="46"/>
      <c r="I712" s="46"/>
      <c r="J712" s="47">
        <f xml:space="preserve"> $I$712 + $H$712</f>
        <v>0</v>
      </c>
      <c r="K712" s="47">
        <f xml:space="preserve"> ROUND(($I$712 + $H$712) * $G$712, 2)</f>
        <v>0</v>
      </c>
    </row>
    <row r="713" spans="3:11" x14ac:dyDescent="0.25">
      <c r="C713" s="13">
        <v>1244180</v>
      </c>
      <c r="D713" s="37">
        <v>40</v>
      </c>
      <c r="E713" s="38" t="s">
        <v>320</v>
      </c>
      <c r="F713" s="13" t="s">
        <v>32</v>
      </c>
      <c r="G713" s="13">
        <v>24</v>
      </c>
      <c r="H713" s="46"/>
      <c r="I713" s="46"/>
      <c r="J713" s="47">
        <f xml:space="preserve"> $I$713 + $H$713</f>
        <v>0</v>
      </c>
      <c r="K713" s="47">
        <f xml:space="preserve"> ROUND(($I$713 + $H$713) * $G$713, 2)</f>
        <v>0</v>
      </c>
    </row>
    <row r="714" spans="3:11" x14ac:dyDescent="0.25">
      <c r="C714" s="13">
        <v>1244181</v>
      </c>
      <c r="D714" s="37">
        <v>41</v>
      </c>
      <c r="E714" s="38" t="s">
        <v>340</v>
      </c>
      <c r="F714" s="13" t="s">
        <v>32</v>
      </c>
      <c r="G714" s="13">
        <v>6</v>
      </c>
      <c r="H714" s="46"/>
      <c r="I714" s="46"/>
      <c r="J714" s="47">
        <f xml:space="preserve"> $I$714 + $H$714</f>
        <v>0</v>
      </c>
      <c r="K714" s="47">
        <f xml:space="preserve"> ROUND(($I$714 + $H$714) * $G$714, 2)</f>
        <v>0</v>
      </c>
    </row>
    <row r="715" spans="3:11" x14ac:dyDescent="0.25">
      <c r="C715" s="13">
        <v>1244182</v>
      </c>
      <c r="D715" s="37">
        <v>42</v>
      </c>
      <c r="E715" s="38" t="s">
        <v>323</v>
      </c>
      <c r="F715" s="13" t="s">
        <v>36</v>
      </c>
      <c r="G715" s="13">
        <v>12</v>
      </c>
      <c r="H715" s="46"/>
      <c r="I715" s="46"/>
      <c r="J715" s="47">
        <f xml:space="preserve"> $I$715 + $H$715</f>
        <v>0</v>
      </c>
      <c r="K715" s="47">
        <f xml:space="preserve"> ROUND(($I$715 + $H$715) * $G$715, 2)</f>
        <v>0</v>
      </c>
    </row>
    <row r="716" spans="3:11" ht="30" x14ac:dyDescent="0.25">
      <c r="C716" s="13">
        <v>1244183</v>
      </c>
      <c r="D716" s="37">
        <v>43</v>
      </c>
      <c r="E716" s="38" t="s">
        <v>321</v>
      </c>
      <c r="F716" s="13" t="s">
        <v>32</v>
      </c>
      <c r="G716" s="13">
        <v>6</v>
      </c>
      <c r="H716" s="46"/>
      <c r="I716" s="46"/>
      <c r="J716" s="47">
        <f xml:space="preserve"> $I$716 + $H$716</f>
        <v>0</v>
      </c>
      <c r="K716" s="47">
        <f xml:space="preserve"> ROUND(($I$716 + $H$716) * $G$716, 2)</f>
        <v>0</v>
      </c>
    </row>
    <row r="717" spans="3:11" x14ac:dyDescent="0.25">
      <c r="C717" s="13">
        <v>1244184</v>
      </c>
      <c r="D717" s="37">
        <v>44</v>
      </c>
      <c r="E717" s="38" t="s">
        <v>341</v>
      </c>
      <c r="F717" s="13" t="s">
        <v>93</v>
      </c>
      <c r="G717" s="13">
        <v>12</v>
      </c>
      <c r="H717" s="46"/>
      <c r="I717" s="46"/>
      <c r="J717" s="47">
        <f xml:space="preserve"> $I$717 + $H$717</f>
        <v>0</v>
      </c>
      <c r="K717" s="47">
        <f xml:space="preserve"> ROUND(($I$717 + $H$717) * $G$717, 2)</f>
        <v>0</v>
      </c>
    </row>
    <row r="718" spans="3:11" x14ac:dyDescent="0.25">
      <c r="C718" s="13">
        <v>1244185</v>
      </c>
      <c r="D718" s="37">
        <v>45</v>
      </c>
      <c r="E718" s="38" t="s">
        <v>325</v>
      </c>
      <c r="F718" s="13" t="s">
        <v>326</v>
      </c>
      <c r="G718" s="13">
        <v>10</v>
      </c>
      <c r="H718" s="46"/>
      <c r="I718" s="46"/>
      <c r="J718" s="47">
        <f xml:space="preserve"> $I$718 + $H$718</f>
        <v>0</v>
      </c>
      <c r="K718" s="47">
        <f xml:space="preserve"> ROUND(($I$718 + $H$718) * $G$718, 2)</f>
        <v>0</v>
      </c>
    </row>
    <row r="719" spans="3:11" x14ac:dyDescent="0.25">
      <c r="C719" s="13">
        <v>1244186</v>
      </c>
      <c r="D719" s="37">
        <v>46</v>
      </c>
      <c r="E719" s="38" t="s">
        <v>327</v>
      </c>
      <c r="F719" s="13" t="s">
        <v>93</v>
      </c>
      <c r="G719" s="13">
        <v>100</v>
      </c>
      <c r="H719" s="46"/>
      <c r="I719" s="46"/>
      <c r="J719" s="47">
        <f xml:space="preserve"> $I$719 + $H$719</f>
        <v>0</v>
      </c>
      <c r="K719" s="47">
        <f xml:space="preserve"> ROUND(($I$719 + $H$719) * $G$719, 2)</f>
        <v>0</v>
      </c>
    </row>
    <row r="720" spans="3:11" x14ac:dyDescent="0.25">
      <c r="C720" s="13">
        <v>1244187</v>
      </c>
      <c r="D720" s="37">
        <v>47</v>
      </c>
      <c r="E720" s="38" t="s">
        <v>328</v>
      </c>
      <c r="F720" s="13" t="s">
        <v>329</v>
      </c>
      <c r="G720" s="13">
        <v>1</v>
      </c>
      <c r="H720" s="46"/>
      <c r="I720" s="46"/>
      <c r="J720" s="47">
        <f xml:space="preserve"> $I$720 + $H$720</f>
        <v>0</v>
      </c>
      <c r="K720" s="47">
        <f xml:space="preserve"> ROUND(($I$720 + $H$720) * $G$720, 2)</f>
        <v>0</v>
      </c>
    </row>
    <row r="721" spans="3:11" x14ac:dyDescent="0.25">
      <c r="C721" s="13">
        <v>1244188</v>
      </c>
      <c r="D721" s="37">
        <v>48</v>
      </c>
      <c r="E721" s="38" t="s">
        <v>330</v>
      </c>
      <c r="F721" s="13" t="s">
        <v>329</v>
      </c>
      <c r="G721" s="13">
        <v>2</v>
      </c>
      <c r="H721" s="46"/>
      <c r="I721" s="46"/>
      <c r="J721" s="47">
        <f xml:space="preserve"> $I$721 + $H$721</f>
        <v>0</v>
      </c>
      <c r="K721" s="47">
        <f xml:space="preserve"> ROUND(($I$721 + $H$721) * $G$721, 2)</f>
        <v>0</v>
      </c>
    </row>
    <row r="722" spans="3:11" x14ac:dyDescent="0.25">
      <c r="C722" s="13">
        <v>1244189</v>
      </c>
      <c r="D722" s="37">
        <v>49</v>
      </c>
      <c r="E722" s="38" t="s">
        <v>342</v>
      </c>
      <c r="F722" s="13" t="s">
        <v>318</v>
      </c>
      <c r="G722" s="13">
        <v>2</v>
      </c>
      <c r="H722" s="46"/>
      <c r="I722" s="46"/>
      <c r="J722" s="47">
        <f xml:space="preserve"> $I$722 + $H$722</f>
        <v>0</v>
      </c>
      <c r="K722" s="47">
        <f xml:space="preserve"> ROUND(($I$722 + $H$722) * $G$722, 2)</f>
        <v>0</v>
      </c>
    </row>
    <row r="723" spans="3:11" ht="45" x14ac:dyDescent="0.25">
      <c r="C723" s="13">
        <v>1244190</v>
      </c>
      <c r="D723" s="37">
        <v>50</v>
      </c>
      <c r="E723" s="38" t="s">
        <v>343</v>
      </c>
      <c r="F723" s="13" t="s">
        <v>90</v>
      </c>
      <c r="G723" s="13">
        <v>170</v>
      </c>
      <c r="H723" s="46"/>
      <c r="I723" s="46"/>
      <c r="J723" s="47">
        <f xml:space="preserve"> $I$723 + $H$723</f>
        <v>0</v>
      </c>
      <c r="K723" s="47">
        <f xml:space="preserve"> ROUND(($I$723 + $H$723) * $G$723, 2)</f>
        <v>0</v>
      </c>
    </row>
    <row r="724" spans="3:11" ht="30" x14ac:dyDescent="0.25">
      <c r="C724" s="13">
        <v>1244191</v>
      </c>
      <c r="D724" s="37">
        <v>51</v>
      </c>
      <c r="E724" s="38" t="s">
        <v>344</v>
      </c>
      <c r="F724" s="13" t="s">
        <v>90</v>
      </c>
      <c r="G724" s="13">
        <v>75</v>
      </c>
      <c r="H724" s="46"/>
      <c r="I724" s="46"/>
      <c r="J724" s="47">
        <f xml:space="preserve"> $I$724 + $H$724</f>
        <v>0</v>
      </c>
      <c r="K724" s="47">
        <f xml:space="preserve"> ROUND(($I$724 + $H$724) * $G$724, 2)</f>
        <v>0</v>
      </c>
    </row>
    <row r="725" spans="3:11" x14ac:dyDescent="0.25">
      <c r="C725" s="13">
        <v>1244192</v>
      </c>
      <c r="D725" s="37">
        <v>52</v>
      </c>
      <c r="E725" s="38" t="s">
        <v>345</v>
      </c>
      <c r="F725" s="13" t="s">
        <v>93</v>
      </c>
      <c r="G725" s="13">
        <v>2</v>
      </c>
      <c r="H725" s="46"/>
      <c r="I725" s="46"/>
      <c r="J725" s="47">
        <f xml:space="preserve"> $I$725 + $H$725</f>
        <v>0</v>
      </c>
      <c r="K725" s="47">
        <f xml:space="preserve"> ROUND(($I$725 + $H$725) * $G$725, 2)</f>
        <v>0</v>
      </c>
    </row>
    <row r="726" spans="3:11" x14ac:dyDescent="0.25">
      <c r="C726" s="13">
        <v>1244193</v>
      </c>
      <c r="D726" s="37">
        <v>53</v>
      </c>
      <c r="E726" s="38" t="s">
        <v>346</v>
      </c>
      <c r="F726" s="13" t="s">
        <v>93</v>
      </c>
      <c r="G726" s="13">
        <v>2</v>
      </c>
      <c r="H726" s="46"/>
      <c r="I726" s="46"/>
      <c r="J726" s="47">
        <f xml:space="preserve"> $I$726 + $H$726</f>
        <v>0</v>
      </c>
      <c r="K726" s="47">
        <f xml:space="preserve"> ROUND(($I$726 + $H$726) * $G$726, 2)</f>
        <v>0</v>
      </c>
    </row>
    <row r="727" spans="3:11" x14ac:dyDescent="0.25">
      <c r="C727" s="13">
        <v>1244194</v>
      </c>
      <c r="D727" s="37">
        <v>54</v>
      </c>
      <c r="E727" s="38" t="s">
        <v>347</v>
      </c>
      <c r="F727" s="13" t="s">
        <v>93</v>
      </c>
      <c r="G727" s="13">
        <v>2</v>
      </c>
      <c r="H727" s="46"/>
      <c r="I727" s="46"/>
      <c r="J727" s="47">
        <f xml:space="preserve"> $I$727 + $H$727</f>
        <v>0</v>
      </c>
      <c r="K727" s="47">
        <f xml:space="preserve"> ROUND(($I$727 + $H$727) * $G$727, 2)</f>
        <v>0</v>
      </c>
    </row>
    <row r="728" spans="3:11" x14ac:dyDescent="0.25">
      <c r="C728" s="13">
        <v>1244195</v>
      </c>
      <c r="D728" s="37">
        <v>55</v>
      </c>
      <c r="E728" s="38" t="s">
        <v>337</v>
      </c>
      <c r="F728" s="13" t="s">
        <v>45</v>
      </c>
      <c r="G728" s="13">
        <v>45</v>
      </c>
      <c r="H728" s="46"/>
      <c r="I728" s="46"/>
      <c r="J728" s="47">
        <f xml:space="preserve"> $I$728 + $H$728</f>
        <v>0</v>
      </c>
      <c r="K728" s="47">
        <f xml:space="preserve"> ROUND(($I$728 + $H$728) * $G$728, 2)</f>
        <v>0</v>
      </c>
    </row>
    <row r="729" spans="3:11" x14ac:dyDescent="0.25">
      <c r="C729" s="13">
        <v>1244196</v>
      </c>
      <c r="D729" s="37">
        <v>56</v>
      </c>
      <c r="E729" s="38" t="s">
        <v>348</v>
      </c>
      <c r="F729" s="13" t="s">
        <v>93</v>
      </c>
      <c r="G729" s="13">
        <v>10</v>
      </c>
      <c r="H729" s="46"/>
      <c r="I729" s="46"/>
      <c r="J729" s="47">
        <f xml:space="preserve"> $I$729 + $H$729</f>
        <v>0</v>
      </c>
      <c r="K729" s="47">
        <f xml:space="preserve"> ROUND(($I$729 + $H$729) * $G$729, 2)</f>
        <v>0</v>
      </c>
    </row>
    <row r="730" spans="3:11" x14ac:dyDescent="0.25">
      <c r="C730" s="13">
        <v>1244197</v>
      </c>
      <c r="D730" s="37">
        <v>57</v>
      </c>
      <c r="E730" s="38" t="s">
        <v>349</v>
      </c>
      <c r="F730" s="13" t="s">
        <v>93</v>
      </c>
      <c r="G730" s="13">
        <v>2</v>
      </c>
      <c r="H730" s="46"/>
      <c r="I730" s="46"/>
      <c r="J730" s="47">
        <f xml:space="preserve"> $I$730 + $H$730</f>
        <v>0</v>
      </c>
      <c r="K730" s="47">
        <f xml:space="preserve"> ROUND(($I$730 + $H$730) * $G$730, 2)</f>
        <v>0</v>
      </c>
    </row>
    <row r="731" spans="3:11" ht="45" x14ac:dyDescent="0.25">
      <c r="C731" s="13">
        <v>1244198</v>
      </c>
      <c r="D731" s="37">
        <v>58</v>
      </c>
      <c r="E731" s="38" t="s">
        <v>350</v>
      </c>
      <c r="F731" s="13" t="s">
        <v>90</v>
      </c>
      <c r="G731" s="13">
        <v>35</v>
      </c>
      <c r="H731" s="46"/>
      <c r="I731" s="46"/>
      <c r="J731" s="47">
        <f xml:space="preserve"> $I$731 + $H$731</f>
        <v>0</v>
      </c>
      <c r="K731" s="47">
        <f xml:space="preserve"> ROUND(($I$731 + $H$731) * $G$731, 2)</f>
        <v>0</v>
      </c>
    </row>
    <row r="732" spans="3:11" ht="30" x14ac:dyDescent="0.25">
      <c r="C732" s="13">
        <v>1244199</v>
      </c>
      <c r="D732" s="37">
        <v>59</v>
      </c>
      <c r="E732" s="38" t="s">
        <v>309</v>
      </c>
      <c r="F732" s="13" t="s">
        <v>90</v>
      </c>
      <c r="G732" s="13">
        <v>50</v>
      </c>
      <c r="H732" s="46"/>
      <c r="I732" s="46"/>
      <c r="J732" s="47">
        <f xml:space="preserve"> $I$732 + $H$732</f>
        <v>0</v>
      </c>
      <c r="K732" s="47">
        <f xml:space="preserve"> ROUND(($I$732 + $H$732) * $G$732, 2)</f>
        <v>0</v>
      </c>
    </row>
    <row r="733" spans="3:11" ht="30" x14ac:dyDescent="0.25">
      <c r="C733" s="13">
        <v>1244200</v>
      </c>
      <c r="D733" s="37">
        <v>60</v>
      </c>
      <c r="E733" s="38" t="s">
        <v>310</v>
      </c>
      <c r="F733" s="13" t="s">
        <v>90</v>
      </c>
      <c r="G733" s="13">
        <v>40</v>
      </c>
      <c r="H733" s="46"/>
      <c r="I733" s="46"/>
      <c r="J733" s="47">
        <f xml:space="preserve"> $I$733 + $H$733</f>
        <v>0</v>
      </c>
      <c r="K733" s="47">
        <f xml:space="preserve"> ROUND(($I$733 + $H$733) * $G$733, 2)</f>
        <v>0</v>
      </c>
    </row>
    <row r="734" spans="3:11" ht="30" x14ac:dyDescent="0.25">
      <c r="C734" s="13">
        <v>1244201</v>
      </c>
      <c r="D734" s="37">
        <v>61</v>
      </c>
      <c r="E734" s="38" t="s">
        <v>311</v>
      </c>
      <c r="F734" s="13" t="s">
        <v>90</v>
      </c>
      <c r="G734" s="13">
        <v>400</v>
      </c>
      <c r="H734" s="46"/>
      <c r="I734" s="46"/>
      <c r="J734" s="47">
        <f xml:space="preserve"> $I$734 + $H$734</f>
        <v>0</v>
      </c>
      <c r="K734" s="47">
        <f xml:space="preserve"> ROUND(($I$734 + $H$734) * $G$734, 2)</f>
        <v>0</v>
      </c>
    </row>
    <row r="735" spans="3:11" x14ac:dyDescent="0.25">
      <c r="C735" s="13">
        <v>1244202</v>
      </c>
      <c r="D735" s="37">
        <v>62</v>
      </c>
      <c r="E735" s="38" t="s">
        <v>312</v>
      </c>
      <c r="F735" s="13" t="s">
        <v>93</v>
      </c>
      <c r="G735" s="13">
        <v>5</v>
      </c>
      <c r="H735" s="46"/>
      <c r="I735" s="46"/>
      <c r="J735" s="47">
        <f xml:space="preserve"> $I$735 + $H$735</f>
        <v>0</v>
      </c>
      <c r="K735" s="47">
        <f xml:space="preserve"> ROUND(($I$735 + $H$735) * $G$735, 2)</f>
        <v>0</v>
      </c>
    </row>
    <row r="736" spans="3:11" x14ac:dyDescent="0.25">
      <c r="C736" s="13">
        <v>1244203</v>
      </c>
      <c r="D736" s="37">
        <v>63</v>
      </c>
      <c r="E736" s="38" t="s">
        <v>313</v>
      </c>
      <c r="F736" s="13" t="s">
        <v>93</v>
      </c>
      <c r="G736" s="13">
        <v>9</v>
      </c>
      <c r="H736" s="46"/>
      <c r="I736" s="46"/>
      <c r="J736" s="47">
        <f xml:space="preserve"> $I$736 + $H$736</f>
        <v>0</v>
      </c>
      <c r="K736" s="47">
        <f xml:space="preserve"> ROUND(($I$736 + $H$736) * $G$736, 2)</f>
        <v>0</v>
      </c>
    </row>
    <row r="737" spans="3:11" x14ac:dyDescent="0.25">
      <c r="C737" s="13">
        <v>1244204</v>
      </c>
      <c r="D737" s="37">
        <v>64</v>
      </c>
      <c r="E737" s="38" t="s">
        <v>314</v>
      </c>
      <c r="F737" s="13" t="s">
        <v>93</v>
      </c>
      <c r="G737" s="13">
        <v>11</v>
      </c>
      <c r="H737" s="46"/>
      <c r="I737" s="46"/>
      <c r="J737" s="47">
        <f xml:space="preserve"> $I$737 + $H$737</f>
        <v>0</v>
      </c>
      <c r="K737" s="47">
        <f xml:space="preserve"> ROUND(($I$737 + $H$737) * $G$737, 2)</f>
        <v>0</v>
      </c>
    </row>
    <row r="738" spans="3:11" x14ac:dyDescent="0.25">
      <c r="C738" s="13">
        <v>1244205</v>
      </c>
      <c r="D738" s="37">
        <v>65</v>
      </c>
      <c r="E738" s="38" t="s">
        <v>315</v>
      </c>
      <c r="F738" s="13" t="s">
        <v>93</v>
      </c>
      <c r="G738" s="13">
        <v>4</v>
      </c>
      <c r="H738" s="46"/>
      <c r="I738" s="46"/>
      <c r="J738" s="47">
        <f xml:space="preserve"> $I$738 + $H$738</f>
        <v>0</v>
      </c>
      <c r="K738" s="47">
        <f xml:space="preserve"> ROUND(($I$738 + $H$738) * $G$738, 2)</f>
        <v>0</v>
      </c>
    </row>
    <row r="739" spans="3:11" x14ac:dyDescent="0.25">
      <c r="C739" s="13">
        <v>1244206</v>
      </c>
      <c r="D739" s="37">
        <v>66</v>
      </c>
      <c r="E739" s="38" t="s">
        <v>316</v>
      </c>
      <c r="F739" s="13" t="s">
        <v>93</v>
      </c>
      <c r="G739" s="13">
        <v>174</v>
      </c>
      <c r="H739" s="46"/>
      <c r="I739" s="46"/>
      <c r="J739" s="47">
        <f xml:space="preserve"> $I$739 + $H$739</f>
        <v>0</v>
      </c>
      <c r="K739" s="47">
        <f xml:space="preserve"> ROUND(($I$739 + $H$739) * $G$739, 2)</f>
        <v>0</v>
      </c>
    </row>
    <row r="740" spans="3:11" x14ac:dyDescent="0.25">
      <c r="C740" s="13">
        <v>1244207</v>
      </c>
      <c r="D740" s="37">
        <v>67</v>
      </c>
      <c r="E740" s="38" t="s">
        <v>317</v>
      </c>
      <c r="F740" s="13" t="s">
        <v>318</v>
      </c>
      <c r="G740" s="13">
        <v>36</v>
      </c>
      <c r="H740" s="46"/>
      <c r="I740" s="46"/>
      <c r="J740" s="47">
        <f xml:space="preserve"> $I$740 + $H$740</f>
        <v>0</v>
      </c>
      <c r="K740" s="47">
        <f xml:space="preserve"> ROUND(($I$740 + $H$740) * $G$740, 2)</f>
        <v>0</v>
      </c>
    </row>
    <row r="741" spans="3:11" x14ac:dyDescent="0.25">
      <c r="C741" s="13">
        <v>1244208</v>
      </c>
      <c r="D741" s="37">
        <v>68</v>
      </c>
      <c r="E741" s="38" t="s">
        <v>339</v>
      </c>
      <c r="F741" s="13" t="s">
        <v>318</v>
      </c>
      <c r="G741" s="13">
        <v>8</v>
      </c>
      <c r="H741" s="46"/>
      <c r="I741" s="46"/>
      <c r="J741" s="47">
        <f xml:space="preserve"> $I$741 + $H$741</f>
        <v>0</v>
      </c>
      <c r="K741" s="47">
        <f xml:space="preserve"> ROUND(($I$741 + $H$741) * $G$741, 2)</f>
        <v>0</v>
      </c>
    </row>
    <row r="742" spans="3:11" x14ac:dyDescent="0.25">
      <c r="C742" s="13">
        <v>1244209</v>
      </c>
      <c r="D742" s="37">
        <v>69</v>
      </c>
      <c r="E742" s="38" t="s">
        <v>319</v>
      </c>
      <c r="F742" s="13" t="s">
        <v>32</v>
      </c>
      <c r="G742" s="13">
        <v>28</v>
      </c>
      <c r="H742" s="46"/>
      <c r="I742" s="46"/>
      <c r="J742" s="47">
        <f xml:space="preserve"> $I$742 + $H$742</f>
        <v>0</v>
      </c>
      <c r="K742" s="47">
        <f xml:space="preserve"> ROUND(($I$742 + $H$742) * $G$742, 2)</f>
        <v>0</v>
      </c>
    </row>
    <row r="743" spans="3:11" x14ac:dyDescent="0.25">
      <c r="C743" s="13">
        <v>1244210</v>
      </c>
      <c r="D743" s="37">
        <v>70</v>
      </c>
      <c r="E743" s="38" t="s">
        <v>320</v>
      </c>
      <c r="F743" s="13" t="s">
        <v>32</v>
      </c>
      <c r="G743" s="13">
        <v>20</v>
      </c>
      <c r="H743" s="46"/>
      <c r="I743" s="46"/>
      <c r="J743" s="47">
        <f xml:space="preserve"> $I$743 + $H$743</f>
        <v>0</v>
      </c>
      <c r="K743" s="47">
        <f xml:space="preserve"> ROUND(($I$743 + $H$743) * $G$743, 2)</f>
        <v>0</v>
      </c>
    </row>
    <row r="744" spans="3:11" x14ac:dyDescent="0.25">
      <c r="C744" s="13">
        <v>1244211</v>
      </c>
      <c r="D744" s="37">
        <v>71</v>
      </c>
      <c r="E744" s="38" t="s">
        <v>340</v>
      </c>
      <c r="F744" s="13" t="s">
        <v>32</v>
      </c>
      <c r="G744" s="13">
        <v>8</v>
      </c>
      <c r="H744" s="46"/>
      <c r="I744" s="46"/>
      <c r="J744" s="47">
        <f xml:space="preserve"> $I$744 + $H$744</f>
        <v>0</v>
      </c>
      <c r="K744" s="47">
        <f xml:space="preserve"> ROUND(($I$744 + $H$744) * $G$744, 2)</f>
        <v>0</v>
      </c>
    </row>
    <row r="745" spans="3:11" x14ac:dyDescent="0.25">
      <c r="C745" s="13">
        <v>1244212</v>
      </c>
      <c r="D745" s="37">
        <v>72</v>
      </c>
      <c r="E745" s="38" t="s">
        <v>323</v>
      </c>
      <c r="F745" s="13" t="s">
        <v>36</v>
      </c>
      <c r="G745" s="13">
        <v>16</v>
      </c>
      <c r="H745" s="46"/>
      <c r="I745" s="46"/>
      <c r="J745" s="47">
        <f xml:space="preserve"> $I$745 + $H$745</f>
        <v>0</v>
      </c>
      <c r="K745" s="47">
        <f xml:space="preserve"> ROUND(($I$745 + $H$745) * $G$745, 2)</f>
        <v>0</v>
      </c>
    </row>
    <row r="746" spans="3:11" ht="30" x14ac:dyDescent="0.25">
      <c r="C746" s="13">
        <v>1244213</v>
      </c>
      <c r="D746" s="37">
        <v>73</v>
      </c>
      <c r="E746" s="38" t="s">
        <v>321</v>
      </c>
      <c r="F746" s="13" t="s">
        <v>32</v>
      </c>
      <c r="G746" s="13">
        <v>8</v>
      </c>
      <c r="H746" s="46"/>
      <c r="I746" s="46"/>
      <c r="J746" s="47">
        <f xml:space="preserve"> $I$746 + $H$746</f>
        <v>0</v>
      </c>
      <c r="K746" s="47">
        <f xml:space="preserve"> ROUND(($I$746 + $H$746) * $G$746, 2)</f>
        <v>0</v>
      </c>
    </row>
    <row r="747" spans="3:11" x14ac:dyDescent="0.25">
      <c r="C747" s="13">
        <v>1244214</v>
      </c>
      <c r="D747" s="37">
        <v>74</v>
      </c>
      <c r="E747" s="38" t="s">
        <v>341</v>
      </c>
      <c r="F747" s="13" t="s">
        <v>93</v>
      </c>
      <c r="G747" s="13">
        <v>1</v>
      </c>
      <c r="H747" s="46"/>
      <c r="I747" s="46"/>
      <c r="J747" s="47">
        <f xml:space="preserve"> $I$747 + $H$747</f>
        <v>0</v>
      </c>
      <c r="K747" s="47">
        <f xml:space="preserve"> ROUND(($I$747 + $H$747) * $G$747, 2)</f>
        <v>0</v>
      </c>
    </row>
    <row r="748" spans="3:11" x14ac:dyDescent="0.25">
      <c r="C748" s="13">
        <v>1244215</v>
      </c>
      <c r="D748" s="37">
        <v>75</v>
      </c>
      <c r="E748" s="38" t="s">
        <v>325</v>
      </c>
      <c r="F748" s="13" t="s">
        <v>326</v>
      </c>
      <c r="G748" s="13">
        <v>8</v>
      </c>
      <c r="H748" s="46"/>
      <c r="I748" s="46"/>
      <c r="J748" s="47">
        <f xml:space="preserve"> $I$748 + $H$748</f>
        <v>0</v>
      </c>
      <c r="K748" s="47">
        <f xml:space="preserve"> ROUND(($I$748 + $H$748) * $G$748, 2)</f>
        <v>0</v>
      </c>
    </row>
    <row r="749" spans="3:11" x14ac:dyDescent="0.25">
      <c r="C749" s="13">
        <v>1244216</v>
      </c>
      <c r="D749" s="37">
        <v>76</v>
      </c>
      <c r="E749" s="38" t="s">
        <v>327</v>
      </c>
      <c r="F749" s="13" t="s">
        <v>93</v>
      </c>
      <c r="G749" s="13">
        <v>300</v>
      </c>
      <c r="H749" s="46"/>
      <c r="I749" s="46"/>
      <c r="J749" s="47">
        <f xml:space="preserve"> $I$749 + $H$749</f>
        <v>0</v>
      </c>
      <c r="K749" s="47">
        <f xml:space="preserve"> ROUND(($I$749 + $H$749) * $G$749, 2)</f>
        <v>0</v>
      </c>
    </row>
    <row r="750" spans="3:11" x14ac:dyDescent="0.25">
      <c r="C750" s="13">
        <v>1244217</v>
      </c>
      <c r="D750" s="37">
        <v>77</v>
      </c>
      <c r="E750" s="38" t="s">
        <v>328</v>
      </c>
      <c r="F750" s="13" t="s">
        <v>329</v>
      </c>
      <c r="G750" s="13">
        <v>2</v>
      </c>
      <c r="H750" s="46"/>
      <c r="I750" s="46"/>
      <c r="J750" s="47">
        <f xml:space="preserve"> $I$750 + $H$750</f>
        <v>0</v>
      </c>
      <c r="K750" s="47">
        <f xml:space="preserve"> ROUND(($I$750 + $H$750) * $G$750, 2)</f>
        <v>0</v>
      </c>
    </row>
    <row r="751" spans="3:11" x14ac:dyDescent="0.25">
      <c r="C751" s="13">
        <v>1244218</v>
      </c>
      <c r="D751" s="37">
        <v>78</v>
      </c>
      <c r="E751" s="38" t="s">
        <v>330</v>
      </c>
      <c r="F751" s="13" t="s">
        <v>329</v>
      </c>
      <c r="G751" s="13">
        <v>2</v>
      </c>
      <c r="H751" s="46"/>
      <c r="I751" s="46"/>
      <c r="J751" s="47">
        <f xml:space="preserve"> $I$751 + $H$751</f>
        <v>0</v>
      </c>
      <c r="K751" s="47">
        <f xml:space="preserve"> ROUND(($I$751 + $H$751) * $G$751, 2)</f>
        <v>0</v>
      </c>
    </row>
    <row r="752" spans="3:11" x14ac:dyDescent="0.25">
      <c r="C752" s="13">
        <v>1244219</v>
      </c>
      <c r="D752" s="37">
        <v>79</v>
      </c>
      <c r="E752" s="38" t="s">
        <v>339</v>
      </c>
      <c r="F752" s="13" t="s">
        <v>318</v>
      </c>
      <c r="G752" s="13">
        <v>4</v>
      </c>
      <c r="H752" s="46"/>
      <c r="I752" s="46"/>
      <c r="J752" s="47">
        <f xml:space="preserve"> $I$752 + $H$752</f>
        <v>0</v>
      </c>
      <c r="K752" s="47">
        <f xml:space="preserve"> ROUND(($I$752 + $H$752) * $G$752, 2)</f>
        <v>0</v>
      </c>
    </row>
    <row r="753" spans="2:11" ht="45" x14ac:dyDescent="0.25">
      <c r="C753" s="13">
        <v>1244220</v>
      </c>
      <c r="D753" s="37">
        <v>80</v>
      </c>
      <c r="E753" s="38" t="s">
        <v>343</v>
      </c>
      <c r="F753" s="13" t="s">
        <v>90</v>
      </c>
      <c r="G753" s="13">
        <v>110</v>
      </c>
      <c r="H753" s="46"/>
      <c r="I753" s="46"/>
      <c r="J753" s="47">
        <f xml:space="preserve"> $I$753 + $H$753</f>
        <v>0</v>
      </c>
      <c r="K753" s="47">
        <f xml:space="preserve"> ROUND(($I$753 + $H$753) * $G$753, 2)</f>
        <v>0</v>
      </c>
    </row>
    <row r="754" spans="2:11" ht="30" x14ac:dyDescent="0.25">
      <c r="C754" s="13">
        <v>1244221</v>
      </c>
      <c r="D754" s="37">
        <v>81</v>
      </c>
      <c r="E754" s="38" t="s">
        <v>344</v>
      </c>
      <c r="F754" s="13" t="s">
        <v>90</v>
      </c>
      <c r="G754" s="13">
        <v>25</v>
      </c>
      <c r="H754" s="46"/>
      <c r="I754" s="46"/>
      <c r="J754" s="47">
        <f xml:space="preserve"> $I$754 + $H$754</f>
        <v>0</v>
      </c>
      <c r="K754" s="47">
        <f xml:space="preserve"> ROUND(($I$754 + $H$754) * $G$754, 2)</f>
        <v>0</v>
      </c>
    </row>
    <row r="755" spans="2:11" ht="30" x14ac:dyDescent="0.25">
      <c r="C755" s="13">
        <v>1244222</v>
      </c>
      <c r="D755" s="37">
        <v>82</v>
      </c>
      <c r="E755" s="38" t="s">
        <v>351</v>
      </c>
      <c r="F755" s="13" t="s">
        <v>45</v>
      </c>
      <c r="G755" s="13">
        <v>10</v>
      </c>
      <c r="H755" s="46"/>
      <c r="I755" s="46"/>
      <c r="J755" s="47">
        <f xml:space="preserve"> $I$755 + $H$755</f>
        <v>0</v>
      </c>
      <c r="K755" s="47">
        <f xml:space="preserve"> ROUND(($I$755 + $H$755) * $G$755, 2)</f>
        <v>0</v>
      </c>
    </row>
    <row r="756" spans="2:11" ht="30" x14ac:dyDescent="0.25">
      <c r="C756" s="13">
        <v>1244223</v>
      </c>
      <c r="D756" s="37">
        <v>83</v>
      </c>
      <c r="E756" s="38" t="s">
        <v>352</v>
      </c>
      <c r="F756" s="13" t="s">
        <v>90</v>
      </c>
      <c r="G756" s="13">
        <v>65</v>
      </c>
      <c r="H756" s="46"/>
      <c r="I756" s="46"/>
      <c r="J756" s="47">
        <f xml:space="preserve"> $I$756 + $H$756</f>
        <v>0</v>
      </c>
      <c r="K756" s="47">
        <f xml:space="preserve"> ROUND(($I$756 + $H$756) * $G$756, 2)</f>
        <v>0</v>
      </c>
    </row>
    <row r="757" spans="2:11" ht="30" x14ac:dyDescent="0.25">
      <c r="C757" s="13">
        <v>1244224</v>
      </c>
      <c r="D757" s="37">
        <v>84</v>
      </c>
      <c r="E757" s="38" t="s">
        <v>353</v>
      </c>
      <c r="F757" s="13" t="s">
        <v>90</v>
      </c>
      <c r="G757" s="13">
        <v>15</v>
      </c>
      <c r="H757" s="46"/>
      <c r="I757" s="46"/>
      <c r="J757" s="47">
        <f xml:space="preserve"> $I$757 + $H$757</f>
        <v>0</v>
      </c>
      <c r="K757" s="47">
        <f xml:space="preserve"> ROUND(($I$757 + $H$757) * $G$757, 2)</f>
        <v>0</v>
      </c>
    </row>
    <row r="758" spans="2:11" ht="30" x14ac:dyDescent="0.25">
      <c r="C758" s="13">
        <v>1244225</v>
      </c>
      <c r="D758" s="37">
        <v>85</v>
      </c>
      <c r="E758" s="38" t="s">
        <v>354</v>
      </c>
      <c r="F758" s="13" t="s">
        <v>90</v>
      </c>
      <c r="G758" s="13">
        <v>20</v>
      </c>
      <c r="H758" s="46"/>
      <c r="I758" s="46"/>
      <c r="J758" s="47">
        <f xml:space="preserve"> $I$758 + $H$758</f>
        <v>0</v>
      </c>
      <c r="K758" s="47">
        <f xml:space="preserve"> ROUND(($I$758 + $H$758) * $G$758, 2)</f>
        <v>0</v>
      </c>
    </row>
    <row r="759" spans="2:11" ht="30" x14ac:dyDescent="0.25">
      <c r="C759" s="13">
        <v>1244226</v>
      </c>
      <c r="D759" s="37">
        <v>86</v>
      </c>
      <c r="E759" s="38" t="s">
        <v>355</v>
      </c>
      <c r="F759" s="13" t="s">
        <v>90</v>
      </c>
      <c r="G759" s="13">
        <v>35</v>
      </c>
      <c r="H759" s="46"/>
      <c r="I759" s="46"/>
      <c r="J759" s="47">
        <f xml:space="preserve"> $I$759 + $H$759</f>
        <v>0</v>
      </c>
      <c r="K759" s="47">
        <f xml:space="preserve"> ROUND(($I$759 + $H$759) * $G$759, 2)</f>
        <v>0</v>
      </c>
    </row>
    <row r="760" spans="2:11" s="4" customFormat="1" ht="30" x14ac:dyDescent="0.25">
      <c r="B760" s="27"/>
      <c r="C760" s="30"/>
      <c r="D760" s="31">
        <v>10</v>
      </c>
      <c r="E760" s="32" t="s">
        <v>356</v>
      </c>
      <c r="F760" s="33"/>
      <c r="G760" s="33"/>
      <c r="H760" s="44"/>
      <c r="I760" s="44"/>
      <c r="J760" s="40"/>
      <c r="K760" s="45">
        <f>ROUND(SUM($K$761:$K$873), 2)</f>
        <v>0</v>
      </c>
    </row>
    <row r="761" spans="2:11" ht="60" x14ac:dyDescent="0.25">
      <c r="C761" s="13">
        <v>1244227</v>
      </c>
      <c r="D761" s="37">
        <v>1</v>
      </c>
      <c r="E761" s="38" t="s">
        <v>357</v>
      </c>
      <c r="F761" s="13" t="s">
        <v>90</v>
      </c>
      <c r="G761" s="13">
        <v>10</v>
      </c>
      <c r="H761" s="46"/>
      <c r="I761" s="46"/>
      <c r="J761" s="47">
        <f xml:space="preserve"> $I$761 + $H$761</f>
        <v>0</v>
      </c>
      <c r="K761" s="47">
        <f xml:space="preserve"> ROUND(($I$761 + $H$761) * $G$761, 2)</f>
        <v>0</v>
      </c>
    </row>
    <row r="762" spans="2:11" ht="60" x14ac:dyDescent="0.25">
      <c r="C762" s="13">
        <v>1244228</v>
      </c>
      <c r="D762" s="37">
        <v>2</v>
      </c>
      <c r="E762" s="38" t="s">
        <v>358</v>
      </c>
      <c r="F762" s="13" t="s">
        <v>90</v>
      </c>
      <c r="G762" s="13">
        <v>35</v>
      </c>
      <c r="H762" s="46"/>
      <c r="I762" s="46"/>
      <c r="J762" s="47">
        <f xml:space="preserve"> $I$762 + $H$762</f>
        <v>0</v>
      </c>
      <c r="K762" s="47">
        <f xml:space="preserve"> ROUND(($I$762 + $H$762) * $G$762, 2)</f>
        <v>0</v>
      </c>
    </row>
    <row r="763" spans="2:11" ht="60" x14ac:dyDescent="0.25">
      <c r="C763" s="13">
        <v>1244229</v>
      </c>
      <c r="D763" s="37">
        <v>3</v>
      </c>
      <c r="E763" s="38" t="s">
        <v>359</v>
      </c>
      <c r="F763" s="13" t="s">
        <v>90</v>
      </c>
      <c r="G763" s="13">
        <v>2</v>
      </c>
      <c r="H763" s="46"/>
      <c r="I763" s="46"/>
      <c r="J763" s="47">
        <f xml:space="preserve"> $I$763 + $H$763</f>
        <v>0</v>
      </c>
      <c r="K763" s="47">
        <f xml:space="preserve"> ROUND(($I$763 + $H$763) * $G$763, 2)</f>
        <v>0</v>
      </c>
    </row>
    <row r="764" spans="2:11" ht="60" x14ac:dyDescent="0.25">
      <c r="C764" s="13">
        <v>1244230</v>
      </c>
      <c r="D764" s="37">
        <v>4</v>
      </c>
      <c r="E764" s="38" t="s">
        <v>360</v>
      </c>
      <c r="F764" s="13" t="s">
        <v>90</v>
      </c>
      <c r="G764" s="13">
        <v>45</v>
      </c>
      <c r="H764" s="46"/>
      <c r="I764" s="46"/>
      <c r="J764" s="47">
        <f xml:space="preserve"> $I$764 + $H$764</f>
        <v>0</v>
      </c>
      <c r="K764" s="47">
        <f xml:space="preserve"> ROUND(($I$764 + $H$764) * $G$764, 2)</f>
        <v>0</v>
      </c>
    </row>
    <row r="765" spans="2:11" ht="60" x14ac:dyDescent="0.25">
      <c r="C765" s="13">
        <v>1244231</v>
      </c>
      <c r="D765" s="37">
        <v>5</v>
      </c>
      <c r="E765" s="38" t="s">
        <v>361</v>
      </c>
      <c r="F765" s="13" t="s">
        <v>90</v>
      </c>
      <c r="G765" s="13">
        <v>80</v>
      </c>
      <c r="H765" s="46"/>
      <c r="I765" s="46"/>
      <c r="J765" s="47">
        <f xml:space="preserve"> $I$765 + $H$765</f>
        <v>0</v>
      </c>
      <c r="K765" s="47">
        <f xml:space="preserve"> ROUND(($I$765 + $H$765) * $G$765, 2)</f>
        <v>0</v>
      </c>
    </row>
    <row r="766" spans="2:11" x14ac:dyDescent="0.25">
      <c r="C766" s="13">
        <v>1244232</v>
      </c>
      <c r="D766" s="37">
        <v>6</v>
      </c>
      <c r="E766" s="38" t="s">
        <v>362</v>
      </c>
      <c r="F766" s="13" t="s">
        <v>93</v>
      </c>
      <c r="G766" s="13">
        <v>24</v>
      </c>
      <c r="H766" s="46"/>
      <c r="I766" s="46"/>
      <c r="J766" s="47">
        <f xml:space="preserve"> $I$766 + $H$766</f>
        <v>0</v>
      </c>
      <c r="K766" s="47">
        <f xml:space="preserve"> ROUND(($I$766 + $H$766) * $G$766, 2)</f>
        <v>0</v>
      </c>
    </row>
    <row r="767" spans="2:11" x14ac:dyDescent="0.25">
      <c r="C767" s="13">
        <v>1244233</v>
      </c>
      <c r="D767" s="37">
        <v>7</v>
      </c>
      <c r="E767" s="38" t="s">
        <v>363</v>
      </c>
      <c r="F767" s="13" t="s">
        <v>93</v>
      </c>
      <c r="G767" s="13">
        <v>6</v>
      </c>
      <c r="H767" s="46"/>
      <c r="I767" s="46"/>
      <c r="J767" s="47">
        <f xml:space="preserve"> $I$767 + $H$767</f>
        <v>0</v>
      </c>
      <c r="K767" s="47">
        <f xml:space="preserve"> ROUND(($I$767 + $H$767) * $G$767, 2)</f>
        <v>0</v>
      </c>
    </row>
    <row r="768" spans="2:11" x14ac:dyDescent="0.25">
      <c r="C768" s="13">
        <v>1244234</v>
      </c>
      <c r="D768" s="37">
        <v>8</v>
      </c>
      <c r="E768" s="38" t="s">
        <v>364</v>
      </c>
      <c r="F768" s="13" t="s">
        <v>93</v>
      </c>
      <c r="G768" s="13">
        <v>12</v>
      </c>
      <c r="H768" s="46"/>
      <c r="I768" s="46"/>
      <c r="J768" s="47">
        <f xml:space="preserve"> $I$768 + $H$768</f>
        <v>0</v>
      </c>
      <c r="K768" s="47">
        <f xml:space="preserve"> ROUND(($I$768 + $H$768) * $G$768, 2)</f>
        <v>0</v>
      </c>
    </row>
    <row r="769" spans="3:11" x14ac:dyDescent="0.25">
      <c r="C769" s="13">
        <v>1244235</v>
      </c>
      <c r="D769" s="37">
        <v>9</v>
      </c>
      <c r="E769" s="38" t="s">
        <v>365</v>
      </c>
      <c r="F769" s="13" t="s">
        <v>329</v>
      </c>
      <c r="G769" s="13">
        <v>1</v>
      </c>
      <c r="H769" s="46"/>
      <c r="I769" s="46"/>
      <c r="J769" s="47">
        <f xml:space="preserve"> $I$769 + $H$769</f>
        <v>0</v>
      </c>
      <c r="K769" s="47">
        <f xml:space="preserve"> ROUND(($I$769 + $H$769) * $G$769, 2)</f>
        <v>0</v>
      </c>
    </row>
    <row r="770" spans="3:11" ht="30" x14ac:dyDescent="0.25">
      <c r="C770" s="13">
        <v>1244236</v>
      </c>
      <c r="D770" s="37">
        <v>10</v>
      </c>
      <c r="E770" s="38" t="s">
        <v>321</v>
      </c>
      <c r="F770" s="13" t="s">
        <v>32</v>
      </c>
      <c r="G770" s="13">
        <v>2</v>
      </c>
      <c r="H770" s="46"/>
      <c r="I770" s="46"/>
      <c r="J770" s="47">
        <f xml:space="preserve"> $I$770 + $H$770</f>
        <v>0</v>
      </c>
      <c r="K770" s="47">
        <f xml:space="preserve"> ROUND(($I$770 + $H$770) * $G$770, 2)</f>
        <v>0</v>
      </c>
    </row>
    <row r="771" spans="3:11" ht="30" x14ac:dyDescent="0.25">
      <c r="C771" s="13">
        <v>1244237</v>
      </c>
      <c r="D771" s="37">
        <v>11</v>
      </c>
      <c r="E771" s="38" t="s">
        <v>366</v>
      </c>
      <c r="F771" s="13" t="s">
        <v>32</v>
      </c>
      <c r="G771" s="13">
        <v>22</v>
      </c>
      <c r="H771" s="46"/>
      <c r="I771" s="46"/>
      <c r="J771" s="47">
        <f xml:space="preserve"> $I$771 + $H$771</f>
        <v>0</v>
      </c>
      <c r="K771" s="47">
        <f xml:space="preserve"> ROUND(($I$771 + $H$771) * $G$771, 2)</f>
        <v>0</v>
      </c>
    </row>
    <row r="772" spans="3:11" x14ac:dyDescent="0.25">
      <c r="C772" s="13">
        <v>1244238</v>
      </c>
      <c r="D772" s="37">
        <v>12</v>
      </c>
      <c r="E772" s="38" t="s">
        <v>39</v>
      </c>
      <c r="F772" s="13" t="s">
        <v>32</v>
      </c>
      <c r="G772" s="13">
        <v>4</v>
      </c>
      <c r="H772" s="46"/>
      <c r="I772" s="46"/>
      <c r="J772" s="47">
        <f xml:space="preserve"> $I$772 + $H$772</f>
        <v>0</v>
      </c>
      <c r="K772" s="47">
        <f xml:space="preserve"> ROUND(($I$772 + $H$772) * $G$772, 2)</f>
        <v>0</v>
      </c>
    </row>
    <row r="773" spans="3:11" x14ac:dyDescent="0.25">
      <c r="C773" s="13">
        <v>1244239</v>
      </c>
      <c r="D773" s="37">
        <v>13</v>
      </c>
      <c r="E773" s="38" t="s">
        <v>41</v>
      </c>
      <c r="F773" s="13" t="s">
        <v>32</v>
      </c>
      <c r="G773" s="13">
        <v>4</v>
      </c>
      <c r="H773" s="46"/>
      <c r="I773" s="46"/>
      <c r="J773" s="47">
        <f xml:space="preserve"> $I$773 + $H$773</f>
        <v>0</v>
      </c>
      <c r="K773" s="47">
        <f xml:space="preserve"> ROUND(($I$773 + $H$773) * $G$773, 2)</f>
        <v>0</v>
      </c>
    </row>
    <row r="774" spans="3:11" x14ac:dyDescent="0.25">
      <c r="C774" s="13">
        <v>1244240</v>
      </c>
      <c r="D774" s="37">
        <v>14</v>
      </c>
      <c r="E774" s="38" t="s">
        <v>322</v>
      </c>
      <c r="F774" s="13" t="s">
        <v>32</v>
      </c>
      <c r="G774" s="13">
        <v>18</v>
      </c>
      <c r="H774" s="46"/>
      <c r="I774" s="46"/>
      <c r="J774" s="47">
        <f xml:space="preserve"> $I$774 + $H$774</f>
        <v>0</v>
      </c>
      <c r="K774" s="47">
        <f xml:space="preserve"> ROUND(($I$774 + $H$774) * $G$774, 2)</f>
        <v>0</v>
      </c>
    </row>
    <row r="775" spans="3:11" x14ac:dyDescent="0.25">
      <c r="C775" s="13">
        <v>1244241</v>
      </c>
      <c r="D775" s="37">
        <v>15</v>
      </c>
      <c r="E775" s="38" t="s">
        <v>323</v>
      </c>
      <c r="F775" s="13" t="s">
        <v>36</v>
      </c>
      <c r="G775" s="13">
        <v>36</v>
      </c>
      <c r="H775" s="46"/>
      <c r="I775" s="46"/>
      <c r="J775" s="47">
        <f xml:space="preserve"> $I$775 + $H$775</f>
        <v>0</v>
      </c>
      <c r="K775" s="47">
        <f xml:space="preserve"> ROUND(($I$775 + $H$775) * $G$775, 2)</f>
        <v>0</v>
      </c>
    </row>
    <row r="776" spans="3:11" x14ac:dyDescent="0.25">
      <c r="C776" s="13">
        <v>1244242</v>
      </c>
      <c r="D776" s="37">
        <v>16</v>
      </c>
      <c r="E776" s="38" t="s">
        <v>367</v>
      </c>
      <c r="F776" s="13" t="s">
        <v>93</v>
      </c>
      <c r="G776" s="13">
        <v>1</v>
      </c>
      <c r="H776" s="46"/>
      <c r="I776" s="46"/>
      <c r="J776" s="47">
        <f xml:space="preserve"> $I$776 + $H$776</f>
        <v>0</v>
      </c>
      <c r="K776" s="47">
        <f xml:space="preserve"> ROUND(($I$776 + $H$776) * $G$776, 2)</f>
        <v>0</v>
      </c>
    </row>
    <row r="777" spans="3:11" x14ac:dyDescent="0.25">
      <c r="C777" s="13">
        <v>1244243</v>
      </c>
      <c r="D777" s="37">
        <v>17</v>
      </c>
      <c r="E777" s="38" t="s">
        <v>368</v>
      </c>
      <c r="F777" s="13" t="s">
        <v>93</v>
      </c>
      <c r="G777" s="13">
        <v>24</v>
      </c>
      <c r="H777" s="46"/>
      <c r="I777" s="46"/>
      <c r="J777" s="47">
        <f xml:space="preserve"> $I$777 + $H$777</f>
        <v>0</v>
      </c>
      <c r="K777" s="47">
        <f xml:space="preserve"> ROUND(($I$777 + $H$777) * $G$777, 2)</f>
        <v>0</v>
      </c>
    </row>
    <row r="778" spans="3:11" x14ac:dyDescent="0.25">
      <c r="C778" s="13">
        <v>1244244</v>
      </c>
      <c r="D778" s="37">
        <v>18</v>
      </c>
      <c r="E778" s="38" t="s">
        <v>369</v>
      </c>
      <c r="F778" s="13" t="s">
        <v>93</v>
      </c>
      <c r="G778" s="13">
        <v>8</v>
      </c>
      <c r="H778" s="46"/>
      <c r="I778" s="46"/>
      <c r="J778" s="47">
        <f xml:space="preserve"> $I$778 + $H$778</f>
        <v>0</v>
      </c>
      <c r="K778" s="47">
        <f xml:space="preserve"> ROUND(($I$778 + $H$778) * $G$778, 2)</f>
        <v>0</v>
      </c>
    </row>
    <row r="779" spans="3:11" x14ac:dyDescent="0.25">
      <c r="C779" s="13">
        <v>1244245</v>
      </c>
      <c r="D779" s="37">
        <v>19</v>
      </c>
      <c r="E779" s="38" t="s">
        <v>370</v>
      </c>
      <c r="F779" s="13" t="s">
        <v>93</v>
      </c>
      <c r="G779" s="13">
        <v>33</v>
      </c>
      <c r="H779" s="46"/>
      <c r="I779" s="46"/>
      <c r="J779" s="47">
        <f xml:space="preserve"> $I$779 + $H$779</f>
        <v>0</v>
      </c>
      <c r="K779" s="47">
        <f xml:space="preserve"> ROUND(($I$779 + $H$779) * $G$779, 2)</f>
        <v>0</v>
      </c>
    </row>
    <row r="780" spans="3:11" ht="30" x14ac:dyDescent="0.25">
      <c r="C780" s="13">
        <v>1244246</v>
      </c>
      <c r="D780" s="37">
        <v>20</v>
      </c>
      <c r="E780" s="38" t="s">
        <v>371</v>
      </c>
      <c r="F780" s="13" t="s">
        <v>93</v>
      </c>
      <c r="G780" s="13">
        <v>3</v>
      </c>
      <c r="H780" s="46"/>
      <c r="I780" s="46"/>
      <c r="J780" s="47">
        <f xml:space="preserve"> $I$780 + $H$780</f>
        <v>0</v>
      </c>
      <c r="K780" s="47">
        <f xml:space="preserve"> ROUND(($I$780 + $H$780) * $G$780, 2)</f>
        <v>0</v>
      </c>
    </row>
    <row r="781" spans="3:11" ht="30" x14ac:dyDescent="0.25">
      <c r="C781" s="13">
        <v>1244247</v>
      </c>
      <c r="D781" s="37">
        <v>21</v>
      </c>
      <c r="E781" s="38" t="s">
        <v>372</v>
      </c>
      <c r="F781" s="13" t="s">
        <v>93</v>
      </c>
      <c r="G781" s="13">
        <v>3</v>
      </c>
      <c r="H781" s="46"/>
      <c r="I781" s="46"/>
      <c r="J781" s="47">
        <f xml:space="preserve"> $I$781 + $H$781</f>
        <v>0</v>
      </c>
      <c r="K781" s="47">
        <f xml:space="preserve"> ROUND(($I$781 + $H$781) * $G$781, 2)</f>
        <v>0</v>
      </c>
    </row>
    <row r="782" spans="3:11" x14ac:dyDescent="0.25">
      <c r="C782" s="13">
        <v>1244248</v>
      </c>
      <c r="D782" s="37">
        <v>22</v>
      </c>
      <c r="E782" s="38" t="s">
        <v>373</v>
      </c>
      <c r="F782" s="13" t="s">
        <v>318</v>
      </c>
      <c r="G782" s="13">
        <v>3</v>
      </c>
      <c r="H782" s="46"/>
      <c r="I782" s="46"/>
      <c r="J782" s="47">
        <f xml:space="preserve"> $I$782 + $H$782</f>
        <v>0</v>
      </c>
      <c r="K782" s="47">
        <f xml:space="preserve"> ROUND(($I$782 + $H$782) * $G$782, 2)</f>
        <v>0</v>
      </c>
    </row>
    <row r="783" spans="3:11" x14ac:dyDescent="0.25">
      <c r="C783" s="13">
        <v>1244249</v>
      </c>
      <c r="D783" s="37">
        <v>23</v>
      </c>
      <c r="E783" s="38" t="s">
        <v>348</v>
      </c>
      <c r="F783" s="13" t="s">
        <v>93</v>
      </c>
      <c r="G783" s="13">
        <v>20</v>
      </c>
      <c r="H783" s="46"/>
      <c r="I783" s="46"/>
      <c r="J783" s="47">
        <f xml:space="preserve"> $I$783 + $H$783</f>
        <v>0</v>
      </c>
      <c r="K783" s="47">
        <f xml:space="preserve"> ROUND(($I$783 + $H$783) * $G$783, 2)</f>
        <v>0</v>
      </c>
    </row>
    <row r="784" spans="3:11" x14ac:dyDescent="0.25">
      <c r="C784" s="13">
        <v>1244250</v>
      </c>
      <c r="D784" s="37">
        <v>24</v>
      </c>
      <c r="E784" s="38" t="s">
        <v>374</v>
      </c>
      <c r="F784" s="13" t="s">
        <v>93</v>
      </c>
      <c r="G784" s="13">
        <v>3</v>
      </c>
      <c r="H784" s="46"/>
      <c r="I784" s="46"/>
      <c r="J784" s="47">
        <f xml:space="preserve"> $I$784 + $H$784</f>
        <v>0</v>
      </c>
      <c r="K784" s="47">
        <f xml:space="preserve"> ROUND(($I$784 + $H$784) * $G$784, 2)</f>
        <v>0</v>
      </c>
    </row>
    <row r="785" spans="3:11" x14ac:dyDescent="0.25">
      <c r="C785" s="13">
        <v>1244251</v>
      </c>
      <c r="D785" s="37">
        <v>25</v>
      </c>
      <c r="E785" s="38" t="s">
        <v>349</v>
      </c>
      <c r="F785" s="13" t="s">
        <v>93</v>
      </c>
      <c r="G785" s="13">
        <v>24</v>
      </c>
      <c r="H785" s="46"/>
      <c r="I785" s="46"/>
      <c r="J785" s="47">
        <f xml:space="preserve"> $I$785 + $H$785</f>
        <v>0</v>
      </c>
      <c r="K785" s="47">
        <f xml:space="preserve"> ROUND(($I$785 + $H$785) * $G$785, 2)</f>
        <v>0</v>
      </c>
    </row>
    <row r="786" spans="3:11" x14ac:dyDescent="0.25">
      <c r="C786" s="13">
        <v>1244252</v>
      </c>
      <c r="D786" s="37">
        <v>26</v>
      </c>
      <c r="E786" s="38" t="s">
        <v>375</v>
      </c>
      <c r="F786" s="13" t="s">
        <v>93</v>
      </c>
      <c r="G786" s="13">
        <v>12</v>
      </c>
      <c r="H786" s="46"/>
      <c r="I786" s="46"/>
      <c r="J786" s="47">
        <f xml:space="preserve"> $I$786 + $H$786</f>
        <v>0</v>
      </c>
      <c r="K786" s="47">
        <f xml:space="preserve"> ROUND(($I$786 + $H$786) * $G$786, 2)</f>
        <v>0</v>
      </c>
    </row>
    <row r="787" spans="3:11" x14ac:dyDescent="0.25">
      <c r="C787" s="13">
        <v>1244253</v>
      </c>
      <c r="D787" s="37">
        <v>27</v>
      </c>
      <c r="E787" s="38" t="s">
        <v>376</v>
      </c>
      <c r="F787" s="13" t="s">
        <v>93</v>
      </c>
      <c r="G787" s="13">
        <v>8</v>
      </c>
      <c r="H787" s="46"/>
      <c r="I787" s="46"/>
      <c r="J787" s="47">
        <f xml:space="preserve"> $I$787 + $H$787</f>
        <v>0</v>
      </c>
      <c r="K787" s="47">
        <f xml:space="preserve"> ROUND(($I$787 + $H$787) * $G$787, 2)</f>
        <v>0</v>
      </c>
    </row>
    <row r="788" spans="3:11" x14ac:dyDescent="0.25">
      <c r="C788" s="13">
        <v>1244254</v>
      </c>
      <c r="D788" s="37">
        <v>28</v>
      </c>
      <c r="E788" s="38" t="s">
        <v>377</v>
      </c>
      <c r="F788" s="13" t="s">
        <v>93</v>
      </c>
      <c r="G788" s="13">
        <v>3</v>
      </c>
      <c r="H788" s="46"/>
      <c r="I788" s="46"/>
      <c r="J788" s="47">
        <f xml:space="preserve"> $I$788 + $H$788</f>
        <v>0</v>
      </c>
      <c r="K788" s="47">
        <f xml:space="preserve"> ROUND(($I$788 + $H$788) * $G$788, 2)</f>
        <v>0</v>
      </c>
    </row>
    <row r="789" spans="3:11" x14ac:dyDescent="0.25">
      <c r="C789" s="13">
        <v>1244255</v>
      </c>
      <c r="D789" s="37">
        <v>29</v>
      </c>
      <c r="E789" s="38" t="s">
        <v>378</v>
      </c>
      <c r="F789" s="13" t="s">
        <v>93</v>
      </c>
      <c r="G789" s="13">
        <v>4</v>
      </c>
      <c r="H789" s="46"/>
      <c r="I789" s="46"/>
      <c r="J789" s="47">
        <f xml:space="preserve"> $I$789 + $H$789</f>
        <v>0</v>
      </c>
      <c r="K789" s="47">
        <f xml:space="preserve"> ROUND(($I$789 + $H$789) * $G$789, 2)</f>
        <v>0</v>
      </c>
    </row>
    <row r="790" spans="3:11" x14ac:dyDescent="0.25">
      <c r="C790" s="13">
        <v>1244256</v>
      </c>
      <c r="D790" s="37">
        <v>30</v>
      </c>
      <c r="E790" s="38" t="s">
        <v>379</v>
      </c>
      <c r="F790" s="13" t="s">
        <v>93</v>
      </c>
      <c r="G790" s="13">
        <v>5</v>
      </c>
      <c r="H790" s="46"/>
      <c r="I790" s="46"/>
      <c r="J790" s="47">
        <f xml:space="preserve"> $I$790 + $H$790</f>
        <v>0</v>
      </c>
      <c r="K790" s="47">
        <f xml:space="preserve"> ROUND(($I$790 + $H$790) * $G$790, 2)</f>
        <v>0</v>
      </c>
    </row>
    <row r="791" spans="3:11" x14ac:dyDescent="0.25">
      <c r="C791" s="13">
        <v>1244257</v>
      </c>
      <c r="D791" s="37">
        <v>31</v>
      </c>
      <c r="E791" s="38" t="s">
        <v>380</v>
      </c>
      <c r="F791" s="13" t="s">
        <v>93</v>
      </c>
      <c r="G791" s="13">
        <v>16</v>
      </c>
      <c r="H791" s="46"/>
      <c r="I791" s="46"/>
      <c r="J791" s="47">
        <f xml:space="preserve"> $I$791 + $H$791</f>
        <v>0</v>
      </c>
      <c r="K791" s="47">
        <f xml:space="preserve"> ROUND(($I$791 + $H$791) * $G$791, 2)</f>
        <v>0</v>
      </c>
    </row>
    <row r="792" spans="3:11" x14ac:dyDescent="0.25">
      <c r="C792" s="13">
        <v>1244258</v>
      </c>
      <c r="D792" s="37">
        <v>32</v>
      </c>
      <c r="E792" s="38" t="s">
        <v>381</v>
      </c>
      <c r="F792" s="13" t="s">
        <v>93</v>
      </c>
      <c r="G792" s="13">
        <v>20</v>
      </c>
      <c r="H792" s="46"/>
      <c r="I792" s="46"/>
      <c r="J792" s="47">
        <f xml:space="preserve"> $I$792 + $H$792</f>
        <v>0</v>
      </c>
      <c r="K792" s="47">
        <f xml:space="preserve"> ROUND(($I$792 + $H$792) * $G$792, 2)</f>
        <v>0</v>
      </c>
    </row>
    <row r="793" spans="3:11" x14ac:dyDescent="0.25">
      <c r="C793" s="13">
        <v>1244259</v>
      </c>
      <c r="D793" s="37">
        <v>33</v>
      </c>
      <c r="E793" s="38" t="s">
        <v>382</v>
      </c>
      <c r="F793" s="13" t="s">
        <v>93</v>
      </c>
      <c r="G793" s="13">
        <v>7</v>
      </c>
      <c r="H793" s="46"/>
      <c r="I793" s="46"/>
      <c r="J793" s="47">
        <f xml:space="preserve"> $I$793 + $H$793</f>
        <v>0</v>
      </c>
      <c r="K793" s="47">
        <f xml:space="preserve"> ROUND(($I$793 + $H$793) * $G$793, 2)</f>
        <v>0</v>
      </c>
    </row>
    <row r="794" spans="3:11" x14ac:dyDescent="0.25">
      <c r="C794" s="13">
        <v>1244260</v>
      </c>
      <c r="D794" s="37">
        <v>34</v>
      </c>
      <c r="E794" s="38" t="s">
        <v>383</v>
      </c>
      <c r="F794" s="13" t="s">
        <v>93</v>
      </c>
      <c r="G794" s="13">
        <v>4</v>
      </c>
      <c r="H794" s="46"/>
      <c r="I794" s="46"/>
      <c r="J794" s="47">
        <f xml:space="preserve"> $I$794 + $H$794</f>
        <v>0</v>
      </c>
      <c r="K794" s="47">
        <f xml:space="preserve"> ROUND(($I$794 + $H$794) * $G$794, 2)</f>
        <v>0</v>
      </c>
    </row>
    <row r="795" spans="3:11" x14ac:dyDescent="0.25">
      <c r="C795" s="13">
        <v>1244261</v>
      </c>
      <c r="D795" s="37">
        <v>35</v>
      </c>
      <c r="E795" s="38" t="s">
        <v>384</v>
      </c>
      <c r="F795" s="13" t="s">
        <v>93</v>
      </c>
      <c r="G795" s="13">
        <v>6</v>
      </c>
      <c r="H795" s="46"/>
      <c r="I795" s="46"/>
      <c r="J795" s="47">
        <f xml:space="preserve"> $I$795 + $H$795</f>
        <v>0</v>
      </c>
      <c r="K795" s="47">
        <f xml:space="preserve"> ROUND(($I$795 + $H$795) * $G$795, 2)</f>
        <v>0</v>
      </c>
    </row>
    <row r="796" spans="3:11" x14ac:dyDescent="0.25">
      <c r="C796" s="13">
        <v>1244262</v>
      </c>
      <c r="D796" s="37">
        <v>36</v>
      </c>
      <c r="E796" s="38" t="s">
        <v>385</v>
      </c>
      <c r="F796" s="13" t="s">
        <v>93</v>
      </c>
      <c r="G796" s="13">
        <v>6</v>
      </c>
      <c r="H796" s="46"/>
      <c r="I796" s="46"/>
      <c r="J796" s="47">
        <f xml:space="preserve"> $I$796 + $H$796</f>
        <v>0</v>
      </c>
      <c r="K796" s="47">
        <f xml:space="preserve"> ROUND(($I$796 + $H$796) * $G$796, 2)</f>
        <v>0</v>
      </c>
    </row>
    <row r="797" spans="3:11" x14ac:dyDescent="0.25">
      <c r="C797" s="13">
        <v>1244263</v>
      </c>
      <c r="D797" s="37">
        <v>37</v>
      </c>
      <c r="E797" s="38" t="s">
        <v>386</v>
      </c>
      <c r="F797" s="13" t="s">
        <v>93</v>
      </c>
      <c r="G797" s="13">
        <v>2</v>
      </c>
      <c r="H797" s="46"/>
      <c r="I797" s="46"/>
      <c r="J797" s="47">
        <f xml:space="preserve"> $I$797 + $H$797</f>
        <v>0</v>
      </c>
      <c r="K797" s="47">
        <f xml:space="preserve"> ROUND(($I$797 + $H$797) * $G$797, 2)</f>
        <v>0</v>
      </c>
    </row>
    <row r="798" spans="3:11" x14ac:dyDescent="0.25">
      <c r="C798" s="13">
        <v>1244264</v>
      </c>
      <c r="D798" s="37">
        <v>38</v>
      </c>
      <c r="E798" s="38" t="s">
        <v>387</v>
      </c>
      <c r="F798" s="13" t="s">
        <v>93</v>
      </c>
      <c r="G798" s="13">
        <v>1</v>
      </c>
      <c r="H798" s="46"/>
      <c r="I798" s="46"/>
      <c r="J798" s="47">
        <f xml:space="preserve"> $I$798 + $H$798</f>
        <v>0</v>
      </c>
      <c r="K798" s="47">
        <f xml:space="preserve"> ROUND(($I$798 + $H$798) * $G$798, 2)</f>
        <v>0</v>
      </c>
    </row>
    <row r="799" spans="3:11" x14ac:dyDescent="0.25">
      <c r="C799" s="13">
        <v>1244265</v>
      </c>
      <c r="D799" s="37">
        <v>39</v>
      </c>
      <c r="E799" s="38" t="s">
        <v>384</v>
      </c>
      <c r="F799" s="13" t="s">
        <v>93</v>
      </c>
      <c r="G799" s="13">
        <v>6</v>
      </c>
      <c r="H799" s="46"/>
      <c r="I799" s="46"/>
      <c r="J799" s="47">
        <f xml:space="preserve"> $I$799 + $H$799</f>
        <v>0</v>
      </c>
      <c r="K799" s="47">
        <f xml:space="preserve"> ROUND(($I$799 + $H$799) * $G$799, 2)</f>
        <v>0</v>
      </c>
    </row>
    <row r="800" spans="3:11" x14ac:dyDescent="0.25">
      <c r="C800" s="13">
        <v>1244266</v>
      </c>
      <c r="D800" s="37">
        <v>40</v>
      </c>
      <c r="E800" s="38" t="s">
        <v>388</v>
      </c>
      <c r="F800" s="13" t="s">
        <v>93</v>
      </c>
      <c r="G800" s="13">
        <v>1</v>
      </c>
      <c r="H800" s="46"/>
      <c r="I800" s="46"/>
      <c r="J800" s="47">
        <f xml:space="preserve"> $I$800 + $H$800</f>
        <v>0</v>
      </c>
      <c r="K800" s="47">
        <f xml:space="preserve"> ROUND(($I$800 + $H$800) * $G$800, 2)</f>
        <v>0</v>
      </c>
    </row>
    <row r="801" spans="3:11" ht="60" x14ac:dyDescent="0.25">
      <c r="C801" s="13">
        <v>1244267</v>
      </c>
      <c r="D801" s="37">
        <v>41</v>
      </c>
      <c r="E801" s="38" t="s">
        <v>389</v>
      </c>
      <c r="F801" s="13" t="s">
        <v>90</v>
      </c>
      <c r="G801" s="13">
        <v>14</v>
      </c>
      <c r="H801" s="46"/>
      <c r="I801" s="46"/>
      <c r="J801" s="47">
        <f xml:space="preserve"> $I$801 + $H$801</f>
        <v>0</v>
      </c>
      <c r="K801" s="47">
        <f xml:space="preserve"> ROUND(($I$801 + $H$801) * $G$801, 2)</f>
        <v>0</v>
      </c>
    </row>
    <row r="802" spans="3:11" ht="60" x14ac:dyDescent="0.25">
      <c r="C802" s="13">
        <v>1244268</v>
      </c>
      <c r="D802" s="37">
        <v>42</v>
      </c>
      <c r="E802" s="38" t="s">
        <v>358</v>
      </c>
      <c r="F802" s="13" t="s">
        <v>90</v>
      </c>
      <c r="G802" s="13">
        <v>35</v>
      </c>
      <c r="H802" s="46"/>
      <c r="I802" s="46"/>
      <c r="J802" s="47">
        <f xml:space="preserve"> $I$802 + $H$802</f>
        <v>0</v>
      </c>
      <c r="K802" s="47">
        <f xml:space="preserve"> ROUND(($I$802 + $H$802) * $G$802, 2)</f>
        <v>0</v>
      </c>
    </row>
    <row r="803" spans="3:11" ht="60" x14ac:dyDescent="0.25">
      <c r="C803" s="13">
        <v>1244269</v>
      </c>
      <c r="D803" s="37">
        <v>43</v>
      </c>
      <c r="E803" s="38" t="s">
        <v>359</v>
      </c>
      <c r="F803" s="13" t="s">
        <v>90</v>
      </c>
      <c r="G803" s="13">
        <v>4</v>
      </c>
      <c r="H803" s="46"/>
      <c r="I803" s="46"/>
      <c r="J803" s="47">
        <f xml:space="preserve"> $I$803 + $H$803</f>
        <v>0</v>
      </c>
      <c r="K803" s="47">
        <f xml:space="preserve"> ROUND(($I$803 + $H$803) * $G$803, 2)</f>
        <v>0</v>
      </c>
    </row>
    <row r="804" spans="3:11" ht="60" x14ac:dyDescent="0.25">
      <c r="C804" s="13">
        <v>1244270</v>
      </c>
      <c r="D804" s="37">
        <v>44</v>
      </c>
      <c r="E804" s="38" t="s">
        <v>360</v>
      </c>
      <c r="F804" s="13" t="s">
        <v>90</v>
      </c>
      <c r="G804" s="13">
        <v>40</v>
      </c>
      <c r="H804" s="46"/>
      <c r="I804" s="46"/>
      <c r="J804" s="47">
        <f xml:space="preserve"> $I$804 + $H$804</f>
        <v>0</v>
      </c>
      <c r="K804" s="47">
        <f xml:space="preserve"> ROUND(($I$804 + $H$804) * $G$804, 2)</f>
        <v>0</v>
      </c>
    </row>
    <row r="805" spans="3:11" ht="60" x14ac:dyDescent="0.25">
      <c r="C805" s="13">
        <v>1244271</v>
      </c>
      <c r="D805" s="37">
        <v>45</v>
      </c>
      <c r="E805" s="38" t="s">
        <v>361</v>
      </c>
      <c r="F805" s="13" t="s">
        <v>90</v>
      </c>
      <c r="G805" s="13">
        <v>25</v>
      </c>
      <c r="H805" s="46"/>
      <c r="I805" s="46"/>
      <c r="J805" s="47">
        <f xml:space="preserve"> $I$805 + $H$805</f>
        <v>0</v>
      </c>
      <c r="K805" s="47">
        <f xml:space="preserve"> ROUND(($I$805 + $H$805) * $G$805, 2)</f>
        <v>0</v>
      </c>
    </row>
    <row r="806" spans="3:11" x14ac:dyDescent="0.25">
      <c r="C806" s="13">
        <v>1244272</v>
      </c>
      <c r="D806" s="37">
        <v>46</v>
      </c>
      <c r="E806" s="38" t="s">
        <v>390</v>
      </c>
      <c r="F806" s="13" t="s">
        <v>93</v>
      </c>
      <c r="G806" s="13">
        <v>11</v>
      </c>
      <c r="H806" s="46"/>
      <c r="I806" s="46"/>
      <c r="J806" s="47">
        <f xml:space="preserve"> $I$806 + $H$806</f>
        <v>0</v>
      </c>
      <c r="K806" s="47">
        <f xml:space="preserve"> ROUND(($I$806 + $H$806) * $G$806, 2)</f>
        <v>0</v>
      </c>
    </row>
    <row r="807" spans="3:11" x14ac:dyDescent="0.25">
      <c r="C807" s="13">
        <v>1244273</v>
      </c>
      <c r="D807" s="37">
        <v>47</v>
      </c>
      <c r="E807" s="38" t="s">
        <v>391</v>
      </c>
      <c r="F807" s="13" t="s">
        <v>93</v>
      </c>
      <c r="G807" s="13">
        <v>2</v>
      </c>
      <c r="H807" s="46"/>
      <c r="I807" s="46"/>
      <c r="J807" s="47">
        <f xml:space="preserve"> $I$807 + $H$807</f>
        <v>0</v>
      </c>
      <c r="K807" s="47">
        <f xml:space="preserve"> ROUND(($I$807 + $H$807) * $G$807, 2)</f>
        <v>0</v>
      </c>
    </row>
    <row r="808" spans="3:11" x14ac:dyDescent="0.25">
      <c r="C808" s="13">
        <v>1244274</v>
      </c>
      <c r="D808" s="37">
        <v>48</v>
      </c>
      <c r="E808" s="38" t="s">
        <v>392</v>
      </c>
      <c r="F808" s="13" t="s">
        <v>93</v>
      </c>
      <c r="G808" s="13">
        <v>2</v>
      </c>
      <c r="H808" s="46"/>
      <c r="I808" s="46"/>
      <c r="J808" s="47">
        <f xml:space="preserve"> $I$808 + $H$808</f>
        <v>0</v>
      </c>
      <c r="K808" s="47">
        <f xml:space="preserve"> ROUND(($I$808 + $H$808) * $G$808, 2)</f>
        <v>0</v>
      </c>
    </row>
    <row r="809" spans="3:11" x14ac:dyDescent="0.25">
      <c r="C809" s="13">
        <v>1244275</v>
      </c>
      <c r="D809" s="37">
        <v>49</v>
      </c>
      <c r="E809" s="38" t="s">
        <v>364</v>
      </c>
      <c r="F809" s="13" t="s">
        <v>93</v>
      </c>
      <c r="G809" s="13">
        <v>7</v>
      </c>
      <c r="H809" s="46"/>
      <c r="I809" s="46"/>
      <c r="J809" s="47">
        <f xml:space="preserve"> $I$809 + $H$809</f>
        <v>0</v>
      </c>
      <c r="K809" s="47">
        <f xml:space="preserve"> ROUND(($I$809 + $H$809) * $G$809, 2)</f>
        <v>0</v>
      </c>
    </row>
    <row r="810" spans="3:11" x14ac:dyDescent="0.25">
      <c r="C810" s="13">
        <v>1244276</v>
      </c>
      <c r="D810" s="37">
        <v>50</v>
      </c>
      <c r="E810" s="38" t="s">
        <v>365</v>
      </c>
      <c r="F810" s="13" t="s">
        <v>329</v>
      </c>
      <c r="G810" s="13">
        <v>2</v>
      </c>
      <c r="H810" s="46"/>
      <c r="I810" s="46"/>
      <c r="J810" s="47">
        <f xml:space="preserve"> $I$810 + $H$810</f>
        <v>0</v>
      </c>
      <c r="K810" s="47">
        <f xml:space="preserve"> ROUND(($I$810 + $H$810) * $G$810, 2)</f>
        <v>0</v>
      </c>
    </row>
    <row r="811" spans="3:11" ht="30" x14ac:dyDescent="0.25">
      <c r="C811" s="13">
        <v>1244277</v>
      </c>
      <c r="D811" s="37">
        <v>51</v>
      </c>
      <c r="E811" s="38" t="s">
        <v>321</v>
      </c>
      <c r="F811" s="13" t="s">
        <v>32</v>
      </c>
      <c r="G811" s="13">
        <v>2</v>
      </c>
      <c r="H811" s="46"/>
      <c r="I811" s="46"/>
      <c r="J811" s="47">
        <f xml:space="preserve"> $I$811 + $H$811</f>
        <v>0</v>
      </c>
      <c r="K811" s="47">
        <f xml:space="preserve"> ROUND(($I$811 + $H$811) * $G$811, 2)</f>
        <v>0</v>
      </c>
    </row>
    <row r="812" spans="3:11" ht="30" x14ac:dyDescent="0.25">
      <c r="C812" s="13">
        <v>1244278</v>
      </c>
      <c r="D812" s="37">
        <v>52</v>
      </c>
      <c r="E812" s="38" t="s">
        <v>366</v>
      </c>
      <c r="F812" s="13" t="s">
        <v>32</v>
      </c>
      <c r="G812" s="13">
        <v>24</v>
      </c>
      <c r="H812" s="46"/>
      <c r="I812" s="46"/>
      <c r="J812" s="47">
        <f xml:space="preserve"> $I$812 + $H$812</f>
        <v>0</v>
      </c>
      <c r="K812" s="47">
        <f xml:space="preserve"> ROUND(($I$812 + $H$812) * $G$812, 2)</f>
        <v>0</v>
      </c>
    </row>
    <row r="813" spans="3:11" x14ac:dyDescent="0.25">
      <c r="C813" s="13">
        <v>1244279</v>
      </c>
      <c r="D813" s="37">
        <v>53</v>
      </c>
      <c r="E813" s="38" t="s">
        <v>39</v>
      </c>
      <c r="F813" s="13" t="s">
        <v>32</v>
      </c>
      <c r="G813" s="13">
        <v>5</v>
      </c>
      <c r="H813" s="46"/>
      <c r="I813" s="46"/>
      <c r="J813" s="47">
        <f xml:space="preserve"> $I$813 + $H$813</f>
        <v>0</v>
      </c>
      <c r="K813" s="47">
        <f xml:space="preserve"> ROUND(($I$813 + $H$813) * $G$813, 2)</f>
        <v>0</v>
      </c>
    </row>
    <row r="814" spans="3:11" x14ac:dyDescent="0.25">
      <c r="C814" s="13">
        <v>1244280</v>
      </c>
      <c r="D814" s="37">
        <v>54</v>
      </c>
      <c r="E814" s="38" t="s">
        <v>41</v>
      </c>
      <c r="F814" s="13" t="s">
        <v>32</v>
      </c>
      <c r="G814" s="13">
        <v>5</v>
      </c>
      <c r="H814" s="46"/>
      <c r="I814" s="46"/>
      <c r="J814" s="47">
        <f xml:space="preserve"> $I$814 + $H$814</f>
        <v>0</v>
      </c>
      <c r="K814" s="47">
        <f xml:space="preserve"> ROUND(($I$814 + $H$814) * $G$814, 2)</f>
        <v>0</v>
      </c>
    </row>
    <row r="815" spans="3:11" x14ac:dyDescent="0.25">
      <c r="C815" s="13">
        <v>1244281</v>
      </c>
      <c r="D815" s="37">
        <v>55</v>
      </c>
      <c r="E815" s="38" t="s">
        <v>322</v>
      </c>
      <c r="F815" s="13" t="s">
        <v>32</v>
      </c>
      <c r="G815" s="13">
        <v>19</v>
      </c>
      <c r="H815" s="46"/>
      <c r="I815" s="46"/>
      <c r="J815" s="47">
        <f xml:space="preserve"> $I$815 + $H$815</f>
        <v>0</v>
      </c>
      <c r="K815" s="47">
        <f xml:space="preserve"> ROUND(($I$815 + $H$815) * $G$815, 2)</f>
        <v>0</v>
      </c>
    </row>
    <row r="816" spans="3:11" x14ac:dyDescent="0.25">
      <c r="C816" s="13">
        <v>1244282</v>
      </c>
      <c r="D816" s="37">
        <v>56</v>
      </c>
      <c r="E816" s="38" t="s">
        <v>323</v>
      </c>
      <c r="F816" s="13" t="s">
        <v>36</v>
      </c>
      <c r="G816" s="13">
        <v>38</v>
      </c>
      <c r="H816" s="46"/>
      <c r="I816" s="46"/>
      <c r="J816" s="47">
        <f xml:space="preserve"> $I$816 + $H$816</f>
        <v>0</v>
      </c>
      <c r="K816" s="47">
        <f xml:space="preserve"> ROUND(($I$816 + $H$816) * $G$816, 2)</f>
        <v>0</v>
      </c>
    </row>
    <row r="817" spans="3:11" x14ac:dyDescent="0.25">
      <c r="C817" s="13">
        <v>1244283</v>
      </c>
      <c r="D817" s="37">
        <v>57</v>
      </c>
      <c r="E817" s="38" t="s">
        <v>367</v>
      </c>
      <c r="F817" s="13" t="s">
        <v>93</v>
      </c>
      <c r="G817" s="13">
        <v>2</v>
      </c>
      <c r="H817" s="46"/>
      <c r="I817" s="46"/>
      <c r="J817" s="47">
        <f xml:space="preserve"> $I$817 + $H$817</f>
        <v>0</v>
      </c>
      <c r="K817" s="47">
        <f xml:space="preserve"> ROUND(($I$817 + $H$817) * $G$817, 2)</f>
        <v>0</v>
      </c>
    </row>
    <row r="818" spans="3:11" x14ac:dyDescent="0.25">
      <c r="C818" s="13">
        <v>1244284</v>
      </c>
      <c r="D818" s="37">
        <v>58</v>
      </c>
      <c r="E818" s="38" t="s">
        <v>368</v>
      </c>
      <c r="F818" s="13" t="s">
        <v>93</v>
      </c>
      <c r="G818" s="13">
        <v>5</v>
      </c>
      <c r="H818" s="46"/>
      <c r="I818" s="46"/>
      <c r="J818" s="47">
        <f xml:space="preserve"> $I$818 + $H$818</f>
        <v>0</v>
      </c>
      <c r="K818" s="47">
        <f xml:space="preserve"> ROUND(($I$818 + $H$818) * $G$818, 2)</f>
        <v>0</v>
      </c>
    </row>
    <row r="819" spans="3:11" x14ac:dyDescent="0.25">
      <c r="C819" s="13">
        <v>1244285</v>
      </c>
      <c r="D819" s="37">
        <v>59</v>
      </c>
      <c r="E819" s="38" t="s">
        <v>369</v>
      </c>
      <c r="F819" s="13" t="s">
        <v>93</v>
      </c>
      <c r="G819" s="13">
        <v>13</v>
      </c>
      <c r="H819" s="46"/>
      <c r="I819" s="46"/>
      <c r="J819" s="47">
        <f xml:space="preserve"> $I$819 + $H$819</f>
        <v>0</v>
      </c>
      <c r="K819" s="47">
        <f xml:space="preserve"> ROUND(($I$819 + $H$819) * $G$819, 2)</f>
        <v>0</v>
      </c>
    </row>
    <row r="820" spans="3:11" x14ac:dyDescent="0.25">
      <c r="C820" s="13">
        <v>1244286</v>
      </c>
      <c r="D820" s="37">
        <v>60</v>
      </c>
      <c r="E820" s="38" t="s">
        <v>370</v>
      </c>
      <c r="F820" s="13" t="s">
        <v>93</v>
      </c>
      <c r="G820" s="13">
        <v>20</v>
      </c>
      <c r="H820" s="46"/>
      <c r="I820" s="46"/>
      <c r="J820" s="47">
        <f xml:space="preserve"> $I$820 + $H$820</f>
        <v>0</v>
      </c>
      <c r="K820" s="47">
        <f xml:space="preserve"> ROUND(($I$820 + $H$820) * $G$820, 2)</f>
        <v>0</v>
      </c>
    </row>
    <row r="821" spans="3:11" x14ac:dyDescent="0.25">
      <c r="C821" s="13">
        <v>1244287</v>
      </c>
      <c r="D821" s="37">
        <v>61</v>
      </c>
      <c r="E821" s="38" t="s">
        <v>342</v>
      </c>
      <c r="F821" s="13" t="s">
        <v>318</v>
      </c>
      <c r="G821" s="13">
        <v>2</v>
      </c>
      <c r="H821" s="46"/>
      <c r="I821" s="46"/>
      <c r="J821" s="47">
        <f xml:space="preserve"> $I$821 + $H$821</f>
        <v>0</v>
      </c>
      <c r="K821" s="47">
        <f xml:space="preserve"> ROUND(($I$821 + $H$821) * $G$821, 2)</f>
        <v>0</v>
      </c>
    </row>
    <row r="822" spans="3:11" x14ac:dyDescent="0.25">
      <c r="C822" s="13">
        <v>1244288</v>
      </c>
      <c r="D822" s="37">
        <v>62</v>
      </c>
      <c r="E822" s="38" t="s">
        <v>348</v>
      </c>
      <c r="F822" s="13" t="s">
        <v>93</v>
      </c>
      <c r="G822" s="13">
        <v>7</v>
      </c>
      <c r="H822" s="46"/>
      <c r="I822" s="46"/>
      <c r="J822" s="47">
        <f xml:space="preserve"> $I$822 + $H$822</f>
        <v>0</v>
      </c>
      <c r="K822" s="47">
        <f xml:space="preserve"> ROUND(($I$822 + $H$822) * $G$822, 2)</f>
        <v>0</v>
      </c>
    </row>
    <row r="823" spans="3:11" x14ac:dyDescent="0.25">
      <c r="C823" s="13">
        <v>1244289</v>
      </c>
      <c r="D823" s="37">
        <v>63</v>
      </c>
      <c r="E823" s="38" t="s">
        <v>349</v>
      </c>
      <c r="F823" s="13" t="s">
        <v>93</v>
      </c>
      <c r="G823" s="13">
        <v>13</v>
      </c>
      <c r="H823" s="46"/>
      <c r="I823" s="46"/>
      <c r="J823" s="47">
        <f xml:space="preserve"> $I$823 + $H$823</f>
        <v>0</v>
      </c>
      <c r="K823" s="47">
        <f xml:space="preserve"> ROUND(($I$823 + $H$823) * $G$823, 2)</f>
        <v>0</v>
      </c>
    </row>
    <row r="824" spans="3:11" x14ac:dyDescent="0.25">
      <c r="C824" s="13">
        <v>1244290</v>
      </c>
      <c r="D824" s="37">
        <v>64</v>
      </c>
      <c r="E824" s="38" t="s">
        <v>375</v>
      </c>
      <c r="F824" s="13" t="s">
        <v>93</v>
      </c>
      <c r="G824" s="13">
        <v>14</v>
      </c>
      <c r="H824" s="46"/>
      <c r="I824" s="46"/>
      <c r="J824" s="47">
        <f xml:space="preserve"> $I$824 + $H$824</f>
        <v>0</v>
      </c>
      <c r="K824" s="47">
        <f xml:space="preserve"> ROUND(($I$824 + $H$824) * $G$824, 2)</f>
        <v>0</v>
      </c>
    </row>
    <row r="825" spans="3:11" x14ac:dyDescent="0.25">
      <c r="C825" s="13">
        <v>1244291</v>
      </c>
      <c r="D825" s="37">
        <v>65</v>
      </c>
      <c r="E825" s="38" t="s">
        <v>376</v>
      </c>
      <c r="F825" s="13" t="s">
        <v>93</v>
      </c>
      <c r="G825" s="13">
        <v>2</v>
      </c>
      <c r="H825" s="46"/>
      <c r="I825" s="46"/>
      <c r="J825" s="47">
        <f xml:space="preserve"> $I$825 + $H$825</f>
        <v>0</v>
      </c>
      <c r="K825" s="47">
        <f xml:space="preserve"> ROUND(($I$825 + $H$825) * $G$825, 2)</f>
        <v>0</v>
      </c>
    </row>
    <row r="826" spans="3:11" x14ac:dyDescent="0.25">
      <c r="C826" s="13">
        <v>1244292</v>
      </c>
      <c r="D826" s="37">
        <v>66</v>
      </c>
      <c r="E826" s="38" t="s">
        <v>377</v>
      </c>
      <c r="F826" s="13" t="s">
        <v>93</v>
      </c>
      <c r="G826" s="13">
        <v>3</v>
      </c>
      <c r="H826" s="46"/>
      <c r="I826" s="46"/>
      <c r="J826" s="47">
        <f xml:space="preserve"> $I$826 + $H$826</f>
        <v>0</v>
      </c>
      <c r="K826" s="47">
        <f xml:space="preserve"> ROUND(($I$826 + $H$826) * $G$826, 2)</f>
        <v>0</v>
      </c>
    </row>
    <row r="827" spans="3:11" x14ac:dyDescent="0.25">
      <c r="C827" s="13">
        <v>1244293</v>
      </c>
      <c r="D827" s="37">
        <v>67</v>
      </c>
      <c r="E827" s="38" t="s">
        <v>378</v>
      </c>
      <c r="F827" s="13" t="s">
        <v>93</v>
      </c>
      <c r="G827" s="13">
        <v>4</v>
      </c>
      <c r="H827" s="46"/>
      <c r="I827" s="46"/>
      <c r="J827" s="47">
        <f xml:space="preserve"> $I$827 + $H$827</f>
        <v>0</v>
      </c>
      <c r="K827" s="47">
        <f xml:space="preserve"> ROUND(($I$827 + $H$827) * $G$827, 2)</f>
        <v>0</v>
      </c>
    </row>
    <row r="828" spans="3:11" x14ac:dyDescent="0.25">
      <c r="C828" s="13">
        <v>1244294</v>
      </c>
      <c r="D828" s="37">
        <v>68</v>
      </c>
      <c r="E828" s="38" t="s">
        <v>380</v>
      </c>
      <c r="F828" s="13" t="s">
        <v>93</v>
      </c>
      <c r="G828" s="13">
        <v>3</v>
      </c>
      <c r="H828" s="46"/>
      <c r="I828" s="46"/>
      <c r="J828" s="47">
        <f xml:space="preserve"> $I$828 + $H$828</f>
        <v>0</v>
      </c>
      <c r="K828" s="47">
        <f xml:space="preserve"> ROUND(($I$828 + $H$828) * $G$828, 2)</f>
        <v>0</v>
      </c>
    </row>
    <row r="829" spans="3:11" x14ac:dyDescent="0.25">
      <c r="C829" s="13">
        <v>1244295</v>
      </c>
      <c r="D829" s="37">
        <v>69</v>
      </c>
      <c r="E829" s="38" t="s">
        <v>381</v>
      </c>
      <c r="F829" s="13" t="s">
        <v>93</v>
      </c>
      <c r="G829" s="13">
        <v>10</v>
      </c>
      <c r="H829" s="46"/>
      <c r="I829" s="46"/>
      <c r="J829" s="47">
        <f xml:space="preserve"> $I$829 + $H$829</f>
        <v>0</v>
      </c>
      <c r="K829" s="47">
        <f xml:space="preserve"> ROUND(($I$829 + $H$829) * $G$829, 2)</f>
        <v>0</v>
      </c>
    </row>
    <row r="830" spans="3:11" x14ac:dyDescent="0.25">
      <c r="C830" s="13">
        <v>1244296</v>
      </c>
      <c r="D830" s="37">
        <v>70</v>
      </c>
      <c r="E830" s="38" t="s">
        <v>382</v>
      </c>
      <c r="F830" s="13" t="s">
        <v>93</v>
      </c>
      <c r="G830" s="13">
        <v>2</v>
      </c>
      <c r="H830" s="46"/>
      <c r="I830" s="46"/>
      <c r="J830" s="47">
        <f xml:space="preserve"> $I$830 + $H$830</f>
        <v>0</v>
      </c>
      <c r="K830" s="47">
        <f xml:space="preserve"> ROUND(($I$830 + $H$830) * $G$830, 2)</f>
        <v>0</v>
      </c>
    </row>
    <row r="831" spans="3:11" x14ac:dyDescent="0.25">
      <c r="C831" s="13">
        <v>1244297</v>
      </c>
      <c r="D831" s="37">
        <v>71</v>
      </c>
      <c r="E831" s="38" t="s">
        <v>385</v>
      </c>
      <c r="F831" s="13" t="s">
        <v>93</v>
      </c>
      <c r="G831" s="13">
        <v>1</v>
      </c>
      <c r="H831" s="46"/>
      <c r="I831" s="46"/>
      <c r="J831" s="47">
        <f xml:space="preserve"> $I$831 + $H$831</f>
        <v>0</v>
      </c>
      <c r="K831" s="47">
        <f xml:space="preserve"> ROUND(($I$831 + $H$831) * $G$831, 2)</f>
        <v>0</v>
      </c>
    </row>
    <row r="832" spans="3:11" x14ac:dyDescent="0.25">
      <c r="C832" s="13">
        <v>1244298</v>
      </c>
      <c r="D832" s="37">
        <v>72</v>
      </c>
      <c r="E832" s="38" t="s">
        <v>386</v>
      </c>
      <c r="F832" s="13" t="s">
        <v>93</v>
      </c>
      <c r="G832" s="13">
        <v>1</v>
      </c>
      <c r="H832" s="46"/>
      <c r="I832" s="46"/>
      <c r="J832" s="47">
        <f xml:space="preserve"> $I$832 + $H$832</f>
        <v>0</v>
      </c>
      <c r="K832" s="47">
        <f xml:space="preserve"> ROUND(($I$832 + $H$832) * $G$832, 2)</f>
        <v>0</v>
      </c>
    </row>
    <row r="833" spans="3:11" x14ac:dyDescent="0.25">
      <c r="C833" s="13">
        <v>1244299</v>
      </c>
      <c r="D833" s="37">
        <v>73</v>
      </c>
      <c r="E833" s="38" t="s">
        <v>387</v>
      </c>
      <c r="F833" s="13" t="s">
        <v>93</v>
      </c>
      <c r="G833" s="13">
        <v>1</v>
      </c>
      <c r="H833" s="46"/>
      <c r="I833" s="46"/>
      <c r="J833" s="47">
        <f xml:space="preserve"> $I$833 + $H$833</f>
        <v>0</v>
      </c>
      <c r="K833" s="47">
        <f xml:space="preserve"> ROUND(($I$833 + $H$833) * $G$833, 2)</f>
        <v>0</v>
      </c>
    </row>
    <row r="834" spans="3:11" x14ac:dyDescent="0.25">
      <c r="C834" s="13">
        <v>1244300</v>
      </c>
      <c r="D834" s="37">
        <v>74</v>
      </c>
      <c r="E834" s="38" t="s">
        <v>384</v>
      </c>
      <c r="F834" s="13" t="s">
        <v>93</v>
      </c>
      <c r="G834" s="13">
        <v>2</v>
      </c>
      <c r="H834" s="46"/>
      <c r="I834" s="46"/>
      <c r="J834" s="47">
        <f xml:space="preserve"> $I$834 + $H$834</f>
        <v>0</v>
      </c>
      <c r="K834" s="47">
        <f xml:space="preserve"> ROUND(($I$834 + $H$834) * $G$834, 2)</f>
        <v>0</v>
      </c>
    </row>
    <row r="835" spans="3:11" ht="60" x14ac:dyDescent="0.25">
      <c r="C835" s="13">
        <v>1244301</v>
      </c>
      <c r="D835" s="37">
        <v>75</v>
      </c>
      <c r="E835" s="38" t="s">
        <v>393</v>
      </c>
      <c r="F835" s="13" t="s">
        <v>90</v>
      </c>
      <c r="G835" s="13">
        <v>20</v>
      </c>
      <c r="H835" s="46"/>
      <c r="I835" s="46"/>
      <c r="J835" s="47">
        <f xml:space="preserve"> $I$835 + $H$835</f>
        <v>0</v>
      </c>
      <c r="K835" s="47">
        <f xml:space="preserve"> ROUND(($I$835 + $H$835) * $G$835, 2)</f>
        <v>0</v>
      </c>
    </row>
    <row r="836" spans="3:11" ht="60" x14ac:dyDescent="0.25">
      <c r="C836" s="13">
        <v>1244302</v>
      </c>
      <c r="D836" s="37">
        <v>76</v>
      </c>
      <c r="E836" s="38" t="s">
        <v>358</v>
      </c>
      <c r="F836" s="13" t="s">
        <v>90</v>
      </c>
      <c r="G836" s="13">
        <v>30</v>
      </c>
      <c r="H836" s="46"/>
      <c r="I836" s="46"/>
      <c r="J836" s="47">
        <f xml:space="preserve"> $I$836 + $H$836</f>
        <v>0</v>
      </c>
      <c r="K836" s="47">
        <f xml:space="preserve"> ROUND(($I$836 + $H$836) * $G$836, 2)</f>
        <v>0</v>
      </c>
    </row>
    <row r="837" spans="3:11" ht="60" x14ac:dyDescent="0.25">
      <c r="C837" s="13">
        <v>1244303</v>
      </c>
      <c r="D837" s="37">
        <v>77</v>
      </c>
      <c r="E837" s="38" t="s">
        <v>359</v>
      </c>
      <c r="F837" s="13" t="s">
        <v>90</v>
      </c>
      <c r="G837" s="13">
        <v>1</v>
      </c>
      <c r="H837" s="46"/>
      <c r="I837" s="46"/>
      <c r="J837" s="47">
        <f xml:space="preserve"> $I$837 + $H$837</f>
        <v>0</v>
      </c>
      <c r="K837" s="47">
        <f xml:space="preserve"> ROUND(($I$837 + $H$837) * $G$837, 2)</f>
        <v>0</v>
      </c>
    </row>
    <row r="838" spans="3:11" ht="60" x14ac:dyDescent="0.25">
      <c r="C838" s="13">
        <v>1244304</v>
      </c>
      <c r="D838" s="37">
        <v>78</v>
      </c>
      <c r="E838" s="38" t="s">
        <v>360</v>
      </c>
      <c r="F838" s="13" t="s">
        <v>90</v>
      </c>
      <c r="G838" s="13">
        <v>105</v>
      </c>
      <c r="H838" s="46"/>
      <c r="I838" s="46"/>
      <c r="J838" s="47">
        <f xml:space="preserve"> $I$838 + $H$838</f>
        <v>0</v>
      </c>
      <c r="K838" s="47">
        <f xml:space="preserve"> ROUND(($I$838 + $H$838) * $G$838, 2)</f>
        <v>0</v>
      </c>
    </row>
    <row r="839" spans="3:11" ht="60" x14ac:dyDescent="0.25">
      <c r="C839" s="13">
        <v>1244305</v>
      </c>
      <c r="D839" s="37">
        <v>79</v>
      </c>
      <c r="E839" s="38" t="s">
        <v>361</v>
      </c>
      <c r="F839" s="13" t="s">
        <v>90</v>
      </c>
      <c r="G839" s="13">
        <v>120</v>
      </c>
      <c r="H839" s="46"/>
      <c r="I839" s="46"/>
      <c r="J839" s="47">
        <f xml:space="preserve"> $I$839 + $H$839</f>
        <v>0</v>
      </c>
      <c r="K839" s="47">
        <f xml:space="preserve"> ROUND(($I$839 + $H$839) * $G$839, 2)</f>
        <v>0</v>
      </c>
    </row>
    <row r="840" spans="3:11" x14ac:dyDescent="0.25">
      <c r="C840" s="13">
        <v>1244306</v>
      </c>
      <c r="D840" s="37">
        <v>80</v>
      </c>
      <c r="E840" s="38" t="s">
        <v>390</v>
      </c>
      <c r="F840" s="13" t="s">
        <v>93</v>
      </c>
      <c r="G840" s="13">
        <v>34</v>
      </c>
      <c r="H840" s="46"/>
      <c r="I840" s="46"/>
      <c r="J840" s="47">
        <f xml:space="preserve"> $I$840 + $H$840</f>
        <v>0</v>
      </c>
      <c r="K840" s="47">
        <f xml:space="preserve"> ROUND(($I$840 + $H$840) * $G$840, 2)</f>
        <v>0</v>
      </c>
    </row>
    <row r="841" spans="3:11" x14ac:dyDescent="0.25">
      <c r="C841" s="13">
        <v>1244307</v>
      </c>
      <c r="D841" s="37">
        <v>81</v>
      </c>
      <c r="E841" s="38" t="s">
        <v>391</v>
      </c>
      <c r="F841" s="13" t="s">
        <v>93</v>
      </c>
      <c r="G841" s="13">
        <v>22</v>
      </c>
      <c r="H841" s="46"/>
      <c r="I841" s="46"/>
      <c r="J841" s="47">
        <f xml:space="preserve"> $I$841 + $H$841</f>
        <v>0</v>
      </c>
      <c r="K841" s="47">
        <f xml:space="preserve"> ROUND(($I$841 + $H$841) * $G$841, 2)</f>
        <v>0</v>
      </c>
    </row>
    <row r="842" spans="3:11" x14ac:dyDescent="0.25">
      <c r="C842" s="13">
        <v>1244308</v>
      </c>
      <c r="D842" s="37">
        <v>82</v>
      </c>
      <c r="E842" s="38" t="s">
        <v>392</v>
      </c>
      <c r="F842" s="13" t="s">
        <v>93</v>
      </c>
      <c r="G842" s="13">
        <v>8</v>
      </c>
      <c r="H842" s="46"/>
      <c r="I842" s="46"/>
      <c r="J842" s="47">
        <f xml:space="preserve"> $I$842 + $H$842</f>
        <v>0</v>
      </c>
      <c r="K842" s="47">
        <f xml:space="preserve"> ROUND(($I$842 + $H$842) * $G$842, 2)</f>
        <v>0</v>
      </c>
    </row>
    <row r="843" spans="3:11" x14ac:dyDescent="0.25">
      <c r="C843" s="13">
        <v>1244309</v>
      </c>
      <c r="D843" s="37">
        <v>83</v>
      </c>
      <c r="E843" s="38" t="s">
        <v>364</v>
      </c>
      <c r="F843" s="13" t="s">
        <v>93</v>
      </c>
      <c r="G843" s="13">
        <v>23</v>
      </c>
      <c r="H843" s="46"/>
      <c r="I843" s="46"/>
      <c r="J843" s="47">
        <f xml:space="preserve"> $I$843 + $H$843</f>
        <v>0</v>
      </c>
      <c r="K843" s="47">
        <f xml:space="preserve"> ROUND(($I$843 + $H$843) * $G$843, 2)</f>
        <v>0</v>
      </c>
    </row>
    <row r="844" spans="3:11" x14ac:dyDescent="0.25">
      <c r="C844" s="13">
        <v>1244310</v>
      </c>
      <c r="D844" s="37">
        <v>84</v>
      </c>
      <c r="E844" s="38" t="s">
        <v>365</v>
      </c>
      <c r="F844" s="13" t="s">
        <v>329</v>
      </c>
      <c r="G844" s="13">
        <v>2</v>
      </c>
      <c r="H844" s="46"/>
      <c r="I844" s="46"/>
      <c r="J844" s="47">
        <f xml:space="preserve"> $I$844 + $H$844</f>
        <v>0</v>
      </c>
      <c r="K844" s="47">
        <f xml:space="preserve"> ROUND(($I$844 + $H$844) * $G$844, 2)</f>
        <v>0</v>
      </c>
    </row>
    <row r="845" spans="3:11" ht="30" x14ac:dyDescent="0.25">
      <c r="C845" s="13">
        <v>1244311</v>
      </c>
      <c r="D845" s="37">
        <v>85</v>
      </c>
      <c r="E845" s="38" t="s">
        <v>321</v>
      </c>
      <c r="F845" s="13" t="s">
        <v>32</v>
      </c>
      <c r="G845" s="13">
        <v>2</v>
      </c>
      <c r="H845" s="46"/>
      <c r="I845" s="46"/>
      <c r="J845" s="47">
        <f xml:space="preserve"> $I$845 + $H$845</f>
        <v>0</v>
      </c>
      <c r="K845" s="47">
        <f xml:space="preserve"> ROUND(($I$845 + $H$845) * $G$845, 2)</f>
        <v>0</v>
      </c>
    </row>
    <row r="846" spans="3:11" ht="30" x14ac:dyDescent="0.25">
      <c r="C846" s="13">
        <v>1244312</v>
      </c>
      <c r="D846" s="37">
        <v>86</v>
      </c>
      <c r="E846" s="38" t="s">
        <v>366</v>
      </c>
      <c r="F846" s="13" t="s">
        <v>32</v>
      </c>
      <c r="G846" s="13">
        <v>26</v>
      </c>
      <c r="H846" s="46"/>
      <c r="I846" s="46"/>
      <c r="J846" s="47">
        <f xml:space="preserve"> $I$846 + $H$846</f>
        <v>0</v>
      </c>
      <c r="K846" s="47">
        <f xml:space="preserve"> ROUND(($I$846 + $H$846) * $G$846, 2)</f>
        <v>0</v>
      </c>
    </row>
    <row r="847" spans="3:11" x14ac:dyDescent="0.25">
      <c r="C847" s="13">
        <v>1244313</v>
      </c>
      <c r="D847" s="37">
        <v>87</v>
      </c>
      <c r="E847" s="38" t="s">
        <v>39</v>
      </c>
      <c r="F847" s="13" t="s">
        <v>32</v>
      </c>
      <c r="G847" s="13">
        <v>6</v>
      </c>
      <c r="H847" s="46"/>
      <c r="I847" s="46"/>
      <c r="J847" s="47">
        <f xml:space="preserve"> $I$847 + $H$847</f>
        <v>0</v>
      </c>
      <c r="K847" s="47">
        <f xml:space="preserve"> ROUND(($I$847 + $H$847) * $G$847, 2)</f>
        <v>0</v>
      </c>
    </row>
    <row r="848" spans="3:11" x14ac:dyDescent="0.25">
      <c r="C848" s="13">
        <v>1244314</v>
      </c>
      <c r="D848" s="37">
        <v>88</v>
      </c>
      <c r="E848" s="38" t="s">
        <v>41</v>
      </c>
      <c r="F848" s="13" t="s">
        <v>32</v>
      </c>
      <c r="G848" s="13">
        <v>6</v>
      </c>
      <c r="H848" s="46"/>
      <c r="I848" s="46"/>
      <c r="J848" s="47">
        <f xml:space="preserve"> $I$848 + $H$848</f>
        <v>0</v>
      </c>
      <c r="K848" s="47">
        <f xml:space="preserve"> ROUND(($I$848 + $H$848) * $G$848, 2)</f>
        <v>0</v>
      </c>
    </row>
    <row r="849" spans="3:11" x14ac:dyDescent="0.25">
      <c r="C849" s="13">
        <v>1244315</v>
      </c>
      <c r="D849" s="37">
        <v>89</v>
      </c>
      <c r="E849" s="38" t="s">
        <v>322</v>
      </c>
      <c r="F849" s="13" t="s">
        <v>32</v>
      </c>
      <c r="G849" s="13">
        <v>20</v>
      </c>
      <c r="H849" s="46"/>
      <c r="I849" s="46"/>
      <c r="J849" s="47">
        <f xml:space="preserve"> $I$849 + $H$849</f>
        <v>0</v>
      </c>
      <c r="K849" s="47">
        <f xml:space="preserve"> ROUND(($I$849 + $H$849) * $G$849, 2)</f>
        <v>0</v>
      </c>
    </row>
    <row r="850" spans="3:11" x14ac:dyDescent="0.25">
      <c r="C850" s="13">
        <v>1244316</v>
      </c>
      <c r="D850" s="37">
        <v>90</v>
      </c>
      <c r="E850" s="38" t="s">
        <v>323</v>
      </c>
      <c r="F850" s="13" t="s">
        <v>36</v>
      </c>
      <c r="G850" s="13">
        <v>40</v>
      </c>
      <c r="H850" s="46"/>
      <c r="I850" s="46"/>
      <c r="J850" s="47">
        <f xml:space="preserve"> $I$850 + $H$850</f>
        <v>0</v>
      </c>
      <c r="K850" s="47">
        <f xml:space="preserve"> ROUND(($I$850 + $H$850) * $G$850, 2)</f>
        <v>0</v>
      </c>
    </row>
    <row r="851" spans="3:11" x14ac:dyDescent="0.25">
      <c r="C851" s="13">
        <v>1244317</v>
      </c>
      <c r="D851" s="37">
        <v>91</v>
      </c>
      <c r="E851" s="38" t="s">
        <v>394</v>
      </c>
      <c r="F851" s="13" t="s">
        <v>93</v>
      </c>
      <c r="G851" s="13">
        <v>5</v>
      </c>
      <c r="H851" s="46"/>
      <c r="I851" s="46"/>
      <c r="J851" s="47">
        <f xml:space="preserve"> $I$851 + $H$851</f>
        <v>0</v>
      </c>
      <c r="K851" s="47">
        <f xml:space="preserve"> ROUND(($I$851 + $H$851) * $G$851, 2)</f>
        <v>0</v>
      </c>
    </row>
    <row r="852" spans="3:11" x14ac:dyDescent="0.25">
      <c r="C852" s="13">
        <v>1244318</v>
      </c>
      <c r="D852" s="37">
        <v>92</v>
      </c>
      <c r="E852" s="38" t="s">
        <v>395</v>
      </c>
      <c r="F852" s="13" t="s">
        <v>93</v>
      </c>
      <c r="G852" s="13">
        <v>2</v>
      </c>
      <c r="H852" s="46"/>
      <c r="I852" s="46"/>
      <c r="J852" s="47">
        <f xml:space="preserve"> $I$852 + $H$852</f>
        <v>0</v>
      </c>
      <c r="K852" s="47">
        <f xml:space="preserve"> ROUND(($I$852 + $H$852) * $G$852, 2)</f>
        <v>0</v>
      </c>
    </row>
    <row r="853" spans="3:11" x14ac:dyDescent="0.25">
      <c r="C853" s="13">
        <v>1244319</v>
      </c>
      <c r="D853" s="37">
        <v>93</v>
      </c>
      <c r="E853" s="38" t="s">
        <v>368</v>
      </c>
      <c r="F853" s="13" t="s">
        <v>93</v>
      </c>
      <c r="G853" s="13">
        <v>38</v>
      </c>
      <c r="H853" s="46"/>
      <c r="I853" s="46"/>
      <c r="J853" s="47">
        <f xml:space="preserve"> $I$853 + $H$853</f>
        <v>0</v>
      </c>
      <c r="K853" s="47">
        <f xml:space="preserve"> ROUND(($I$853 + $H$853) * $G$853, 2)</f>
        <v>0</v>
      </c>
    </row>
    <row r="854" spans="3:11" x14ac:dyDescent="0.25">
      <c r="C854" s="13">
        <v>1244320</v>
      </c>
      <c r="D854" s="37">
        <v>94</v>
      </c>
      <c r="E854" s="38" t="s">
        <v>369</v>
      </c>
      <c r="F854" s="13" t="s">
        <v>93</v>
      </c>
      <c r="G854" s="13">
        <v>29</v>
      </c>
      <c r="H854" s="46"/>
      <c r="I854" s="46"/>
      <c r="J854" s="47">
        <f xml:space="preserve"> $I$854 + $H$854</f>
        <v>0</v>
      </c>
      <c r="K854" s="47">
        <f xml:space="preserve"> ROUND(($I$854 + $H$854) * $G$854, 2)</f>
        <v>0</v>
      </c>
    </row>
    <row r="855" spans="3:11" x14ac:dyDescent="0.25">
      <c r="C855" s="13">
        <v>1244321</v>
      </c>
      <c r="D855" s="37">
        <v>95</v>
      </c>
      <c r="E855" s="38" t="s">
        <v>370</v>
      </c>
      <c r="F855" s="13" t="s">
        <v>93</v>
      </c>
      <c r="G855" s="13">
        <v>74</v>
      </c>
      <c r="H855" s="46"/>
      <c r="I855" s="46"/>
      <c r="J855" s="47">
        <f xml:space="preserve"> $I$855 + $H$855</f>
        <v>0</v>
      </c>
      <c r="K855" s="47">
        <f xml:space="preserve"> ROUND(($I$855 + $H$855) * $G$855, 2)</f>
        <v>0</v>
      </c>
    </row>
    <row r="856" spans="3:11" ht="30" x14ac:dyDescent="0.25">
      <c r="C856" s="13">
        <v>1244322</v>
      </c>
      <c r="D856" s="37">
        <v>96</v>
      </c>
      <c r="E856" s="38" t="s">
        <v>371</v>
      </c>
      <c r="F856" s="13" t="s">
        <v>93</v>
      </c>
      <c r="G856" s="13">
        <v>4</v>
      </c>
      <c r="H856" s="46"/>
      <c r="I856" s="46"/>
      <c r="J856" s="47">
        <f xml:space="preserve"> $I$856 + $H$856</f>
        <v>0</v>
      </c>
      <c r="K856" s="47">
        <f xml:space="preserve"> ROUND(($I$856 + $H$856) * $G$856, 2)</f>
        <v>0</v>
      </c>
    </row>
    <row r="857" spans="3:11" x14ac:dyDescent="0.25">
      <c r="C857" s="13">
        <v>1244323</v>
      </c>
      <c r="D857" s="37">
        <v>97</v>
      </c>
      <c r="E857" s="38" t="s">
        <v>373</v>
      </c>
      <c r="F857" s="13" t="s">
        <v>318</v>
      </c>
      <c r="G857" s="13">
        <v>4</v>
      </c>
      <c r="H857" s="46"/>
      <c r="I857" s="46"/>
      <c r="J857" s="47">
        <f xml:space="preserve"> $I$857 + $H$857</f>
        <v>0</v>
      </c>
      <c r="K857" s="47">
        <f xml:space="preserve"> ROUND(($I$857 + $H$857) * $G$857, 2)</f>
        <v>0</v>
      </c>
    </row>
    <row r="858" spans="3:11" x14ac:dyDescent="0.25">
      <c r="C858" s="13">
        <v>1244324</v>
      </c>
      <c r="D858" s="37">
        <v>98</v>
      </c>
      <c r="E858" s="38" t="s">
        <v>348</v>
      </c>
      <c r="F858" s="13" t="s">
        <v>93</v>
      </c>
      <c r="G858" s="13">
        <v>31</v>
      </c>
      <c r="H858" s="46"/>
      <c r="I858" s="46"/>
      <c r="J858" s="47">
        <f xml:space="preserve"> $I$858 + $H$858</f>
        <v>0</v>
      </c>
      <c r="K858" s="47">
        <f xml:space="preserve"> ROUND(($I$858 + $H$858) * $G$858, 2)</f>
        <v>0</v>
      </c>
    </row>
    <row r="859" spans="3:11" x14ac:dyDescent="0.25">
      <c r="C859" s="13">
        <v>1244325</v>
      </c>
      <c r="D859" s="37">
        <v>99</v>
      </c>
      <c r="E859" s="38" t="s">
        <v>349</v>
      </c>
      <c r="F859" s="13" t="s">
        <v>93</v>
      </c>
      <c r="G859" s="13">
        <v>36</v>
      </c>
      <c r="H859" s="46"/>
      <c r="I859" s="46"/>
      <c r="J859" s="47">
        <f xml:space="preserve"> $I$859 + $H$859</f>
        <v>0</v>
      </c>
      <c r="K859" s="47">
        <f xml:space="preserve"> ROUND(($I$859 + $H$859) * $G$859, 2)</f>
        <v>0</v>
      </c>
    </row>
    <row r="860" spans="3:11" x14ac:dyDescent="0.25">
      <c r="C860" s="13">
        <v>1244326</v>
      </c>
      <c r="D860" s="37">
        <v>100</v>
      </c>
      <c r="E860" s="38" t="s">
        <v>375</v>
      </c>
      <c r="F860" s="13" t="s">
        <v>93</v>
      </c>
      <c r="G860" s="13">
        <v>18</v>
      </c>
      <c r="H860" s="46"/>
      <c r="I860" s="46"/>
      <c r="J860" s="47">
        <f xml:space="preserve"> $I$860 + $H$860</f>
        <v>0</v>
      </c>
      <c r="K860" s="47">
        <f xml:space="preserve"> ROUND(($I$860 + $H$860) * $G$860, 2)</f>
        <v>0</v>
      </c>
    </row>
    <row r="861" spans="3:11" x14ac:dyDescent="0.25">
      <c r="C861" s="13">
        <v>1244327</v>
      </c>
      <c r="D861" s="37">
        <v>101</v>
      </c>
      <c r="E861" s="38" t="s">
        <v>376</v>
      </c>
      <c r="F861" s="13" t="s">
        <v>93</v>
      </c>
      <c r="G861" s="13">
        <v>14</v>
      </c>
      <c r="H861" s="46"/>
      <c r="I861" s="46"/>
      <c r="J861" s="47">
        <f xml:space="preserve"> $I$861 + $H$861</f>
        <v>0</v>
      </c>
      <c r="K861" s="47">
        <f xml:space="preserve"> ROUND(($I$861 + $H$861) * $G$861, 2)</f>
        <v>0</v>
      </c>
    </row>
    <row r="862" spans="3:11" x14ac:dyDescent="0.25">
      <c r="C862" s="13">
        <v>1244328</v>
      </c>
      <c r="D862" s="37">
        <v>102</v>
      </c>
      <c r="E862" s="38" t="s">
        <v>377</v>
      </c>
      <c r="F862" s="13" t="s">
        <v>93</v>
      </c>
      <c r="G862" s="13">
        <v>6</v>
      </c>
      <c r="H862" s="46"/>
      <c r="I862" s="46"/>
      <c r="J862" s="47">
        <f xml:space="preserve"> $I$862 + $H$862</f>
        <v>0</v>
      </c>
      <c r="K862" s="47">
        <f xml:space="preserve"> ROUND(($I$862 + $H$862) * $G$862, 2)</f>
        <v>0</v>
      </c>
    </row>
    <row r="863" spans="3:11" x14ac:dyDescent="0.25">
      <c r="C863" s="13">
        <v>1244329</v>
      </c>
      <c r="D863" s="37">
        <v>103</v>
      </c>
      <c r="E863" s="38" t="s">
        <v>378</v>
      </c>
      <c r="F863" s="13" t="s">
        <v>93</v>
      </c>
      <c r="G863" s="13">
        <v>10</v>
      </c>
      <c r="H863" s="46"/>
      <c r="I863" s="46"/>
      <c r="J863" s="47">
        <f xml:space="preserve"> $I$863 + $H$863</f>
        <v>0</v>
      </c>
      <c r="K863" s="47">
        <f xml:space="preserve"> ROUND(($I$863 + $H$863) * $G$863, 2)</f>
        <v>0</v>
      </c>
    </row>
    <row r="864" spans="3:11" x14ac:dyDescent="0.25">
      <c r="C864" s="13">
        <v>1244330</v>
      </c>
      <c r="D864" s="37">
        <v>104</v>
      </c>
      <c r="E864" s="38" t="s">
        <v>379</v>
      </c>
      <c r="F864" s="13" t="s">
        <v>93</v>
      </c>
      <c r="G864" s="13">
        <v>6</v>
      </c>
      <c r="H864" s="46"/>
      <c r="I864" s="46"/>
      <c r="J864" s="47">
        <f xml:space="preserve"> $I$864 + $H$864</f>
        <v>0</v>
      </c>
      <c r="K864" s="47">
        <f xml:space="preserve"> ROUND(($I$864 + $H$864) * $G$864, 2)</f>
        <v>0</v>
      </c>
    </row>
    <row r="865" spans="2:11" x14ac:dyDescent="0.25">
      <c r="C865" s="13">
        <v>1244331</v>
      </c>
      <c r="D865" s="37">
        <v>105</v>
      </c>
      <c r="E865" s="38" t="s">
        <v>380</v>
      </c>
      <c r="F865" s="13" t="s">
        <v>93</v>
      </c>
      <c r="G865" s="13">
        <v>19</v>
      </c>
      <c r="H865" s="46"/>
      <c r="I865" s="46"/>
      <c r="J865" s="47">
        <f xml:space="preserve"> $I$865 + $H$865</f>
        <v>0</v>
      </c>
      <c r="K865" s="47">
        <f xml:space="preserve"> ROUND(($I$865 + $H$865) * $G$865, 2)</f>
        <v>0</v>
      </c>
    </row>
    <row r="866" spans="2:11" x14ac:dyDescent="0.25">
      <c r="C866" s="13">
        <v>1244332</v>
      </c>
      <c r="D866" s="37">
        <v>106</v>
      </c>
      <c r="E866" s="38" t="s">
        <v>381</v>
      </c>
      <c r="F866" s="13" t="s">
        <v>93</v>
      </c>
      <c r="G866" s="13">
        <v>32</v>
      </c>
      <c r="H866" s="46"/>
      <c r="I866" s="46"/>
      <c r="J866" s="47">
        <f xml:space="preserve"> $I$866 + $H$866</f>
        <v>0</v>
      </c>
      <c r="K866" s="47">
        <f xml:space="preserve"> ROUND(($I$866 + $H$866) * $G$866, 2)</f>
        <v>0</v>
      </c>
    </row>
    <row r="867" spans="2:11" x14ac:dyDescent="0.25">
      <c r="C867" s="13">
        <v>1244333</v>
      </c>
      <c r="D867" s="37">
        <v>107</v>
      </c>
      <c r="E867" s="38" t="s">
        <v>382</v>
      </c>
      <c r="F867" s="13" t="s">
        <v>93</v>
      </c>
      <c r="G867" s="13">
        <v>2</v>
      </c>
      <c r="H867" s="46"/>
      <c r="I867" s="46"/>
      <c r="J867" s="47">
        <f xml:space="preserve"> $I$867 + $H$867</f>
        <v>0</v>
      </c>
      <c r="K867" s="47">
        <f xml:space="preserve"> ROUND(($I$867 + $H$867) * $G$867, 2)</f>
        <v>0</v>
      </c>
    </row>
    <row r="868" spans="2:11" x14ac:dyDescent="0.25">
      <c r="C868" s="13">
        <v>1244334</v>
      </c>
      <c r="D868" s="37">
        <v>108</v>
      </c>
      <c r="E868" s="38" t="s">
        <v>396</v>
      </c>
      <c r="F868" s="13" t="s">
        <v>93</v>
      </c>
      <c r="G868" s="13">
        <v>2</v>
      </c>
      <c r="H868" s="46"/>
      <c r="I868" s="46"/>
      <c r="J868" s="47">
        <f xml:space="preserve"> $I$868 + $H$868</f>
        <v>0</v>
      </c>
      <c r="K868" s="47">
        <f xml:space="preserve"> ROUND(($I$868 + $H$868) * $G$868, 2)</f>
        <v>0</v>
      </c>
    </row>
    <row r="869" spans="2:11" x14ac:dyDescent="0.25">
      <c r="C869" s="13">
        <v>1244335</v>
      </c>
      <c r="D869" s="37">
        <v>109</v>
      </c>
      <c r="E869" s="38" t="s">
        <v>385</v>
      </c>
      <c r="F869" s="13" t="s">
        <v>93</v>
      </c>
      <c r="G869" s="13">
        <v>10</v>
      </c>
      <c r="H869" s="46"/>
      <c r="I869" s="46"/>
      <c r="J869" s="47">
        <f xml:space="preserve"> $I$869 + $H$869</f>
        <v>0</v>
      </c>
      <c r="K869" s="47">
        <f xml:space="preserve"> ROUND(($I$869 + $H$869) * $G$869, 2)</f>
        <v>0</v>
      </c>
    </row>
    <row r="870" spans="2:11" x14ac:dyDescent="0.25">
      <c r="C870" s="13">
        <v>1244336</v>
      </c>
      <c r="D870" s="37">
        <v>110</v>
      </c>
      <c r="E870" s="38" t="s">
        <v>376</v>
      </c>
      <c r="F870" s="13" t="s">
        <v>93</v>
      </c>
      <c r="G870" s="13">
        <v>1</v>
      </c>
      <c r="H870" s="46"/>
      <c r="I870" s="46"/>
      <c r="J870" s="47">
        <f xml:space="preserve"> $I$870 + $H$870</f>
        <v>0</v>
      </c>
      <c r="K870" s="47">
        <f xml:space="preserve"> ROUND(($I$870 + $H$870) * $G$870, 2)</f>
        <v>0</v>
      </c>
    </row>
    <row r="871" spans="2:11" x14ac:dyDescent="0.25">
      <c r="C871" s="13">
        <v>1244337</v>
      </c>
      <c r="D871" s="37">
        <v>111</v>
      </c>
      <c r="E871" s="38" t="s">
        <v>387</v>
      </c>
      <c r="F871" s="13" t="s">
        <v>93</v>
      </c>
      <c r="G871" s="13">
        <v>2</v>
      </c>
      <c r="H871" s="46"/>
      <c r="I871" s="46"/>
      <c r="J871" s="47">
        <f xml:space="preserve"> $I$871 + $H$871</f>
        <v>0</v>
      </c>
      <c r="K871" s="47">
        <f xml:space="preserve"> ROUND(($I$871 + $H$871) * $G$871, 2)</f>
        <v>0</v>
      </c>
    </row>
    <row r="872" spans="2:11" x14ac:dyDescent="0.25">
      <c r="C872" s="13">
        <v>1244338</v>
      </c>
      <c r="D872" s="37">
        <v>112</v>
      </c>
      <c r="E872" s="38" t="s">
        <v>386</v>
      </c>
      <c r="F872" s="13" t="s">
        <v>93</v>
      </c>
      <c r="G872" s="13">
        <v>4</v>
      </c>
      <c r="H872" s="46"/>
      <c r="I872" s="46"/>
      <c r="J872" s="47">
        <f xml:space="preserve"> $I$872 + $H$872</f>
        <v>0</v>
      </c>
      <c r="K872" s="47">
        <f xml:space="preserve"> ROUND(($I$872 + $H$872) * $G$872, 2)</f>
        <v>0</v>
      </c>
    </row>
    <row r="873" spans="2:11" x14ac:dyDescent="0.25">
      <c r="C873" s="13">
        <v>1244339</v>
      </c>
      <c r="D873" s="37">
        <v>113</v>
      </c>
      <c r="E873" s="38" t="s">
        <v>384</v>
      </c>
      <c r="F873" s="13" t="s">
        <v>93</v>
      </c>
      <c r="G873" s="13">
        <v>11</v>
      </c>
      <c r="H873" s="46"/>
      <c r="I873" s="46"/>
      <c r="J873" s="47">
        <f xml:space="preserve"> $I$873 + $H$873</f>
        <v>0</v>
      </c>
      <c r="K873" s="47">
        <f xml:space="preserve"> ROUND(($I$873 + $H$873) * $G$873, 2)</f>
        <v>0</v>
      </c>
    </row>
    <row r="874" spans="2:11" s="4" customFormat="1" x14ac:dyDescent="0.25">
      <c r="B874" s="27"/>
      <c r="C874" s="30"/>
      <c r="D874" s="31">
        <v>11</v>
      </c>
      <c r="E874" s="32" t="s">
        <v>397</v>
      </c>
      <c r="F874" s="33"/>
      <c r="G874" s="33"/>
      <c r="H874" s="44"/>
      <c r="I874" s="44"/>
      <c r="J874" s="40"/>
      <c r="K874" s="45">
        <f>ROUND(SUM($K$875:$K$895), 2)</f>
        <v>0</v>
      </c>
    </row>
    <row r="875" spans="2:11" ht="45" x14ac:dyDescent="0.25">
      <c r="C875" s="13">
        <v>1244340</v>
      </c>
      <c r="D875" s="37">
        <v>1</v>
      </c>
      <c r="E875" s="38" t="s">
        <v>398</v>
      </c>
      <c r="F875" s="13" t="s">
        <v>90</v>
      </c>
      <c r="G875" s="13">
        <v>43</v>
      </c>
      <c r="H875" s="46"/>
      <c r="I875" s="46"/>
      <c r="J875" s="47">
        <f xml:space="preserve"> $I$875 + $H$875</f>
        <v>0</v>
      </c>
      <c r="K875" s="47">
        <f xml:space="preserve"> ROUND(($I$875 + $H$875) * $G$875, 2)</f>
        <v>0</v>
      </c>
    </row>
    <row r="876" spans="2:11" ht="45" x14ac:dyDescent="0.25">
      <c r="C876" s="13">
        <v>1244341</v>
      </c>
      <c r="D876" s="37">
        <v>2</v>
      </c>
      <c r="E876" s="38" t="s">
        <v>399</v>
      </c>
      <c r="F876" s="13" t="s">
        <v>90</v>
      </c>
      <c r="G876" s="13">
        <v>54</v>
      </c>
      <c r="H876" s="46"/>
      <c r="I876" s="46"/>
      <c r="J876" s="47">
        <f xml:space="preserve"> $I$876 + $H$876</f>
        <v>0</v>
      </c>
      <c r="K876" s="47">
        <f xml:space="preserve"> ROUND(($I$876 + $H$876) * $G$876, 2)</f>
        <v>0</v>
      </c>
    </row>
    <row r="877" spans="2:11" ht="45" x14ac:dyDescent="0.25">
      <c r="C877" s="13">
        <v>1244342</v>
      </c>
      <c r="D877" s="37">
        <v>3</v>
      </c>
      <c r="E877" s="38" t="s">
        <v>400</v>
      </c>
      <c r="F877" s="13" t="s">
        <v>90</v>
      </c>
      <c r="G877" s="13">
        <v>46</v>
      </c>
      <c r="H877" s="46"/>
      <c r="I877" s="46"/>
      <c r="J877" s="47">
        <f xml:space="preserve"> $I$877 + $H$877</f>
        <v>0</v>
      </c>
      <c r="K877" s="47">
        <f xml:space="preserve"> ROUND(($I$877 + $H$877) * $G$877, 2)</f>
        <v>0</v>
      </c>
    </row>
    <row r="878" spans="2:11" ht="45" x14ac:dyDescent="0.25">
      <c r="C878" s="13">
        <v>1244343</v>
      </c>
      <c r="D878" s="37">
        <v>4</v>
      </c>
      <c r="E878" s="38" t="s">
        <v>401</v>
      </c>
      <c r="F878" s="13" t="s">
        <v>90</v>
      </c>
      <c r="G878" s="13">
        <v>32</v>
      </c>
      <c r="H878" s="46"/>
      <c r="I878" s="46"/>
      <c r="J878" s="47">
        <f xml:space="preserve"> $I$878 + $H$878</f>
        <v>0</v>
      </c>
      <c r="K878" s="47">
        <f xml:space="preserve"> ROUND(($I$878 + $H$878) * $G$878, 2)</f>
        <v>0</v>
      </c>
    </row>
    <row r="879" spans="2:11" ht="45" x14ac:dyDescent="0.25">
      <c r="C879" s="13">
        <v>1244344</v>
      </c>
      <c r="D879" s="37">
        <v>5</v>
      </c>
      <c r="E879" s="38" t="s">
        <v>402</v>
      </c>
      <c r="F879" s="13" t="s">
        <v>90</v>
      </c>
      <c r="G879" s="13">
        <v>55</v>
      </c>
      <c r="H879" s="46"/>
      <c r="I879" s="46"/>
      <c r="J879" s="47">
        <f xml:space="preserve"> $I$879 + $H$879</f>
        <v>0</v>
      </c>
      <c r="K879" s="47">
        <f xml:space="preserve"> ROUND(($I$879 + $H$879) * $G$879, 2)</f>
        <v>0</v>
      </c>
    </row>
    <row r="880" spans="2:11" ht="45" x14ac:dyDescent="0.25">
      <c r="C880" s="13">
        <v>1244345</v>
      </c>
      <c r="D880" s="37">
        <v>6</v>
      </c>
      <c r="E880" s="38" t="s">
        <v>403</v>
      </c>
      <c r="F880" s="13" t="s">
        <v>90</v>
      </c>
      <c r="G880" s="13">
        <v>260</v>
      </c>
      <c r="H880" s="46"/>
      <c r="I880" s="46"/>
      <c r="J880" s="47">
        <f xml:space="preserve"> $I$880 + $H$880</f>
        <v>0</v>
      </c>
      <c r="K880" s="47">
        <f xml:space="preserve"> ROUND(($I$880 + $H$880) * $G$880, 2)</f>
        <v>0</v>
      </c>
    </row>
    <row r="881" spans="2:11" ht="30" x14ac:dyDescent="0.25">
      <c r="C881" s="13">
        <v>1244346</v>
      </c>
      <c r="D881" s="37">
        <v>7</v>
      </c>
      <c r="E881" s="38" t="s">
        <v>404</v>
      </c>
      <c r="F881" s="13" t="s">
        <v>405</v>
      </c>
      <c r="G881" s="13">
        <v>166.04</v>
      </c>
      <c r="H881" s="46"/>
      <c r="I881" s="46"/>
      <c r="J881" s="47">
        <f xml:space="preserve"> $I$881 + $H$881</f>
        <v>0</v>
      </c>
      <c r="K881" s="47">
        <f xml:space="preserve"> ROUND(($I$881 + $H$881) * $G$881, 2)</f>
        <v>0</v>
      </c>
    </row>
    <row r="882" spans="2:11" x14ac:dyDescent="0.25">
      <c r="C882" s="13">
        <v>1244347</v>
      </c>
      <c r="D882" s="37">
        <v>8</v>
      </c>
      <c r="E882" s="38" t="s">
        <v>406</v>
      </c>
      <c r="F882" s="13" t="s">
        <v>407</v>
      </c>
      <c r="G882" s="13">
        <v>593</v>
      </c>
      <c r="H882" s="46"/>
      <c r="I882" s="46"/>
      <c r="J882" s="47">
        <f xml:space="preserve"> $I$882 + $H$882</f>
        <v>0</v>
      </c>
      <c r="K882" s="47">
        <f xml:space="preserve"> ROUND(($I$882 + $H$882) * $G$882, 2)</f>
        <v>0</v>
      </c>
    </row>
    <row r="883" spans="2:11" x14ac:dyDescent="0.25">
      <c r="C883" s="13">
        <v>1244348</v>
      </c>
      <c r="D883" s="37">
        <v>9</v>
      </c>
      <c r="E883" s="38" t="s">
        <v>408</v>
      </c>
      <c r="F883" s="13" t="s">
        <v>93</v>
      </c>
      <c r="G883" s="13">
        <v>1</v>
      </c>
      <c r="H883" s="46"/>
      <c r="I883" s="46"/>
      <c r="J883" s="47">
        <f xml:space="preserve"> $I$883 + $H$883</f>
        <v>0</v>
      </c>
      <c r="K883" s="47">
        <f xml:space="preserve"> ROUND(($I$883 + $H$883) * $G$883, 2)</f>
        <v>0</v>
      </c>
    </row>
    <row r="884" spans="2:11" ht="30" x14ac:dyDescent="0.25">
      <c r="C884" s="13">
        <v>1244349</v>
      </c>
      <c r="D884" s="37">
        <v>10</v>
      </c>
      <c r="E884" s="38" t="s">
        <v>409</v>
      </c>
      <c r="F884" s="13" t="s">
        <v>93</v>
      </c>
      <c r="G884" s="13">
        <v>13</v>
      </c>
      <c r="H884" s="46"/>
      <c r="I884" s="46"/>
      <c r="J884" s="47">
        <f xml:space="preserve"> $I$884 + $H$884</f>
        <v>0</v>
      </c>
      <c r="K884" s="47">
        <f xml:space="preserve"> ROUND(($I$884 + $H$884) * $G$884, 2)</f>
        <v>0</v>
      </c>
    </row>
    <row r="885" spans="2:11" x14ac:dyDescent="0.25">
      <c r="C885" s="13">
        <v>1244350</v>
      </c>
      <c r="D885" s="37">
        <v>11</v>
      </c>
      <c r="E885" s="38" t="s">
        <v>410</v>
      </c>
      <c r="F885" s="13" t="s">
        <v>93</v>
      </c>
      <c r="G885" s="13">
        <v>53</v>
      </c>
      <c r="H885" s="46"/>
      <c r="I885" s="46"/>
      <c r="J885" s="47">
        <f xml:space="preserve"> $I$885 + $H$885</f>
        <v>0</v>
      </c>
      <c r="K885" s="47">
        <f xml:space="preserve"> ROUND(($I$885 + $H$885) * $G$885, 2)</f>
        <v>0</v>
      </c>
    </row>
    <row r="886" spans="2:11" x14ac:dyDescent="0.25">
      <c r="C886" s="13">
        <v>1244351</v>
      </c>
      <c r="D886" s="37">
        <v>12</v>
      </c>
      <c r="E886" s="38" t="s">
        <v>411</v>
      </c>
      <c r="F886" s="13" t="s">
        <v>93</v>
      </c>
      <c r="G886" s="13">
        <v>14</v>
      </c>
      <c r="H886" s="46"/>
      <c r="I886" s="46"/>
      <c r="J886" s="47">
        <f xml:space="preserve"> $I$886 + $H$886</f>
        <v>0</v>
      </c>
      <c r="K886" s="47">
        <f xml:space="preserve"> ROUND(($I$886 + $H$886) * $G$886, 2)</f>
        <v>0</v>
      </c>
    </row>
    <row r="887" spans="2:11" x14ac:dyDescent="0.25">
      <c r="C887" s="13">
        <v>1244352</v>
      </c>
      <c r="D887" s="37">
        <v>13</v>
      </c>
      <c r="E887" s="38" t="s">
        <v>412</v>
      </c>
      <c r="F887" s="13" t="s">
        <v>93</v>
      </c>
      <c r="G887" s="13">
        <v>12</v>
      </c>
      <c r="H887" s="46"/>
      <c r="I887" s="46"/>
      <c r="J887" s="47">
        <f xml:space="preserve"> $I$887 + $H$887</f>
        <v>0</v>
      </c>
      <c r="K887" s="47">
        <f xml:space="preserve"> ROUND(($I$887 + $H$887) * $G$887, 2)</f>
        <v>0</v>
      </c>
    </row>
    <row r="888" spans="2:11" x14ac:dyDescent="0.25">
      <c r="C888" s="13">
        <v>1244353</v>
      </c>
      <c r="D888" s="37">
        <v>14</v>
      </c>
      <c r="E888" s="38" t="s">
        <v>413</v>
      </c>
      <c r="F888" s="13" t="s">
        <v>93</v>
      </c>
      <c r="G888" s="13">
        <v>4</v>
      </c>
      <c r="H888" s="46"/>
      <c r="I888" s="46"/>
      <c r="J888" s="47">
        <f xml:space="preserve"> $I$888 + $H$888</f>
        <v>0</v>
      </c>
      <c r="K888" s="47">
        <f xml:space="preserve"> ROUND(($I$888 + $H$888) * $G$888, 2)</f>
        <v>0</v>
      </c>
    </row>
    <row r="889" spans="2:11" x14ac:dyDescent="0.25">
      <c r="C889" s="13">
        <v>1244354</v>
      </c>
      <c r="D889" s="37">
        <v>15</v>
      </c>
      <c r="E889" s="38" t="s">
        <v>414</v>
      </c>
      <c r="F889" s="13" t="s">
        <v>93</v>
      </c>
      <c r="G889" s="13">
        <v>135</v>
      </c>
      <c r="H889" s="46"/>
      <c r="I889" s="46"/>
      <c r="J889" s="47">
        <f xml:space="preserve"> $I$889 + $H$889</f>
        <v>0</v>
      </c>
      <c r="K889" s="47">
        <f xml:space="preserve"> ROUND(($I$889 + $H$889) * $G$889, 2)</f>
        <v>0</v>
      </c>
    </row>
    <row r="890" spans="2:11" ht="30" x14ac:dyDescent="0.25">
      <c r="C890" s="13">
        <v>1244355</v>
      </c>
      <c r="D890" s="37">
        <v>16</v>
      </c>
      <c r="E890" s="38" t="s">
        <v>415</v>
      </c>
      <c r="F890" s="13" t="s">
        <v>93</v>
      </c>
      <c r="G890" s="13">
        <v>90</v>
      </c>
      <c r="H890" s="46"/>
      <c r="I890" s="46"/>
      <c r="J890" s="47">
        <f xml:space="preserve"> $I$890 + $H$890</f>
        <v>0</v>
      </c>
      <c r="K890" s="47">
        <f xml:space="preserve"> ROUND(($I$890 + $H$890) * $G$890, 2)</f>
        <v>0</v>
      </c>
    </row>
    <row r="891" spans="2:11" ht="30" x14ac:dyDescent="0.25">
      <c r="C891" s="13">
        <v>1244356</v>
      </c>
      <c r="D891" s="37">
        <v>17</v>
      </c>
      <c r="E891" s="38" t="s">
        <v>416</v>
      </c>
      <c r="F891" s="13" t="s">
        <v>93</v>
      </c>
      <c r="G891" s="13">
        <v>310</v>
      </c>
      <c r="H891" s="46"/>
      <c r="I891" s="46"/>
      <c r="J891" s="47">
        <f xml:space="preserve"> $I$891 + $H$891</f>
        <v>0</v>
      </c>
      <c r="K891" s="47">
        <f xml:space="preserve"> ROUND(($I$891 + $H$891) * $G$891, 2)</f>
        <v>0</v>
      </c>
    </row>
    <row r="892" spans="2:11" x14ac:dyDescent="0.25">
      <c r="C892" s="13">
        <v>1244357</v>
      </c>
      <c r="D892" s="37">
        <v>18</v>
      </c>
      <c r="E892" s="38" t="s">
        <v>417</v>
      </c>
      <c r="F892" s="13" t="s">
        <v>93</v>
      </c>
      <c r="G892" s="13">
        <v>7</v>
      </c>
      <c r="H892" s="46"/>
      <c r="I892" s="46"/>
      <c r="J892" s="47">
        <f xml:space="preserve"> $I$892 + $H$892</f>
        <v>0</v>
      </c>
      <c r="K892" s="47">
        <f xml:space="preserve"> ROUND(($I$892 + $H$892) * $G$892, 2)</f>
        <v>0</v>
      </c>
    </row>
    <row r="893" spans="2:11" x14ac:dyDescent="0.25">
      <c r="C893" s="13">
        <v>1244358</v>
      </c>
      <c r="D893" s="37">
        <v>19</v>
      </c>
      <c r="E893" s="38" t="s">
        <v>418</v>
      </c>
      <c r="F893" s="13" t="s">
        <v>93</v>
      </c>
      <c r="G893" s="13">
        <v>4</v>
      </c>
      <c r="H893" s="46"/>
      <c r="I893" s="46"/>
      <c r="J893" s="47">
        <f xml:space="preserve"> $I$893 + $H$893</f>
        <v>0</v>
      </c>
      <c r="K893" s="47">
        <f xml:space="preserve"> ROUND(($I$893 + $H$893) * $G$893, 2)</f>
        <v>0</v>
      </c>
    </row>
    <row r="894" spans="2:11" x14ac:dyDescent="0.25">
      <c r="C894" s="13">
        <v>1244359</v>
      </c>
      <c r="D894" s="37">
        <v>20</v>
      </c>
      <c r="E894" s="38" t="s">
        <v>419</v>
      </c>
      <c r="F894" s="13" t="s">
        <v>93</v>
      </c>
      <c r="G894" s="13">
        <v>23</v>
      </c>
      <c r="H894" s="46"/>
      <c r="I894" s="46"/>
      <c r="J894" s="47">
        <f xml:space="preserve"> $I$894 + $H$894</f>
        <v>0</v>
      </c>
      <c r="K894" s="47">
        <f xml:space="preserve"> ROUND(($I$894 + $H$894) * $G$894, 2)</f>
        <v>0</v>
      </c>
    </row>
    <row r="895" spans="2:11" x14ac:dyDescent="0.25">
      <c r="C895" s="13">
        <v>1244360</v>
      </c>
      <c r="D895" s="37">
        <v>21</v>
      </c>
      <c r="E895" s="38" t="s">
        <v>420</v>
      </c>
      <c r="F895" s="13" t="s">
        <v>32</v>
      </c>
      <c r="G895" s="13">
        <v>0.25</v>
      </c>
      <c r="H895" s="46"/>
      <c r="I895" s="46"/>
      <c r="J895" s="47">
        <f xml:space="preserve"> $I$895 + $H$895</f>
        <v>0</v>
      </c>
      <c r="K895" s="47">
        <f xml:space="preserve"> ROUND(($I$895 + $H$895) * $G$895, 2)</f>
        <v>0</v>
      </c>
    </row>
    <row r="896" spans="2:11" s="4" customFormat="1" x14ac:dyDescent="0.25">
      <c r="B896" s="27"/>
      <c r="C896" s="30"/>
      <c r="D896" s="31">
        <v>12</v>
      </c>
      <c r="E896" s="32" t="s">
        <v>421</v>
      </c>
      <c r="F896" s="33"/>
      <c r="G896" s="33"/>
      <c r="H896" s="44"/>
      <c r="I896" s="44"/>
      <c r="J896" s="40"/>
      <c r="K896" s="45">
        <f>ROUND(SUM($K$897:$K$933), 2)</f>
        <v>0</v>
      </c>
    </row>
    <row r="897" spans="3:11" ht="30" x14ac:dyDescent="0.25">
      <c r="C897" s="13">
        <v>1244361</v>
      </c>
      <c r="D897" s="37">
        <v>1</v>
      </c>
      <c r="E897" s="38" t="s">
        <v>422</v>
      </c>
      <c r="F897" s="13" t="s">
        <v>90</v>
      </c>
      <c r="G897" s="13">
        <v>50</v>
      </c>
      <c r="H897" s="46"/>
      <c r="I897" s="46"/>
      <c r="J897" s="47">
        <f xml:space="preserve"> $I$897 + $H$897</f>
        <v>0</v>
      </c>
      <c r="K897" s="47">
        <f xml:space="preserve"> ROUND(($I$897 + $H$897) * $G$897, 2)</f>
        <v>0</v>
      </c>
    </row>
    <row r="898" spans="3:11" ht="30" x14ac:dyDescent="0.25">
      <c r="C898" s="13">
        <v>1244362</v>
      </c>
      <c r="D898" s="37">
        <v>2</v>
      </c>
      <c r="E898" s="38" t="s">
        <v>423</v>
      </c>
      <c r="F898" s="13" t="s">
        <v>90</v>
      </c>
      <c r="G898" s="13">
        <v>42</v>
      </c>
      <c r="H898" s="46"/>
      <c r="I898" s="46"/>
      <c r="J898" s="47">
        <f xml:space="preserve"> $I$898 + $H$898</f>
        <v>0</v>
      </c>
      <c r="K898" s="47">
        <f xml:space="preserve"> ROUND(($I$898 + $H$898) * $G$898, 2)</f>
        <v>0</v>
      </c>
    </row>
    <row r="899" spans="3:11" ht="30" x14ac:dyDescent="0.25">
      <c r="C899" s="13">
        <v>1244363</v>
      </c>
      <c r="D899" s="37">
        <v>3</v>
      </c>
      <c r="E899" s="38" t="s">
        <v>424</v>
      </c>
      <c r="F899" s="13" t="s">
        <v>90</v>
      </c>
      <c r="G899" s="13">
        <v>50</v>
      </c>
      <c r="H899" s="46"/>
      <c r="I899" s="46"/>
      <c r="J899" s="47">
        <f xml:space="preserve"> $I$899 + $H$899</f>
        <v>0</v>
      </c>
      <c r="K899" s="47">
        <f xml:space="preserve"> ROUND(($I$899 + $H$899) * $G$899, 2)</f>
        <v>0</v>
      </c>
    </row>
    <row r="900" spans="3:11" ht="45" x14ac:dyDescent="0.25">
      <c r="C900" s="13">
        <v>1244364</v>
      </c>
      <c r="D900" s="37">
        <v>4</v>
      </c>
      <c r="E900" s="38" t="s">
        <v>425</v>
      </c>
      <c r="F900" s="13" t="s">
        <v>90</v>
      </c>
      <c r="G900" s="13">
        <v>28</v>
      </c>
      <c r="H900" s="46"/>
      <c r="I900" s="46"/>
      <c r="J900" s="47">
        <f xml:space="preserve"> $I$900 + $H$900</f>
        <v>0</v>
      </c>
      <c r="K900" s="47">
        <f xml:space="preserve"> ROUND(($I$900 + $H$900) * $G$900, 2)</f>
        <v>0</v>
      </c>
    </row>
    <row r="901" spans="3:11" ht="45" x14ac:dyDescent="0.25">
      <c r="C901" s="13">
        <v>1244365</v>
      </c>
      <c r="D901" s="37">
        <v>5</v>
      </c>
      <c r="E901" s="38" t="s">
        <v>426</v>
      </c>
      <c r="F901" s="13" t="s">
        <v>90</v>
      </c>
      <c r="G901" s="13">
        <v>10</v>
      </c>
      <c r="H901" s="46"/>
      <c r="I901" s="46"/>
      <c r="J901" s="47">
        <f xml:space="preserve"> $I$901 + $H$901</f>
        <v>0</v>
      </c>
      <c r="K901" s="47">
        <f xml:space="preserve"> ROUND(($I$901 + $H$901) * $G$901, 2)</f>
        <v>0</v>
      </c>
    </row>
    <row r="902" spans="3:11" ht="45" x14ac:dyDescent="0.25">
      <c r="C902" s="13">
        <v>1244366</v>
      </c>
      <c r="D902" s="37">
        <v>6</v>
      </c>
      <c r="E902" s="38" t="s">
        <v>399</v>
      </c>
      <c r="F902" s="13" t="s">
        <v>90</v>
      </c>
      <c r="G902" s="13">
        <v>4</v>
      </c>
      <c r="H902" s="46"/>
      <c r="I902" s="46"/>
      <c r="J902" s="47">
        <f xml:space="preserve"> $I$902 + $H$902</f>
        <v>0</v>
      </c>
      <c r="K902" s="47">
        <f xml:space="preserve"> ROUND(($I$902 + $H$902) * $G$902, 2)</f>
        <v>0</v>
      </c>
    </row>
    <row r="903" spans="3:11" ht="45" x14ac:dyDescent="0.25">
      <c r="C903" s="13">
        <v>1244367</v>
      </c>
      <c r="D903" s="37">
        <v>7</v>
      </c>
      <c r="E903" s="38" t="s">
        <v>400</v>
      </c>
      <c r="F903" s="13" t="s">
        <v>90</v>
      </c>
      <c r="G903" s="13">
        <v>16</v>
      </c>
      <c r="H903" s="46"/>
      <c r="I903" s="46"/>
      <c r="J903" s="47">
        <f xml:space="preserve"> $I$903 + $H$903</f>
        <v>0</v>
      </c>
      <c r="K903" s="47">
        <f xml:space="preserve"> ROUND(($I$903 + $H$903) * $G$903, 2)</f>
        <v>0</v>
      </c>
    </row>
    <row r="904" spans="3:11" ht="45" x14ac:dyDescent="0.25">
      <c r="C904" s="13">
        <v>1244368</v>
      </c>
      <c r="D904" s="37">
        <v>8</v>
      </c>
      <c r="E904" s="38" t="s">
        <v>401</v>
      </c>
      <c r="F904" s="13" t="s">
        <v>90</v>
      </c>
      <c r="G904" s="13">
        <v>35</v>
      </c>
      <c r="H904" s="46"/>
      <c r="I904" s="46"/>
      <c r="J904" s="47">
        <f xml:space="preserve"> $I$904 + $H$904</f>
        <v>0</v>
      </c>
      <c r="K904" s="47">
        <f xml:space="preserve"> ROUND(($I$904 + $H$904) * $G$904, 2)</f>
        <v>0</v>
      </c>
    </row>
    <row r="905" spans="3:11" ht="45" x14ac:dyDescent="0.25">
      <c r="C905" s="13">
        <v>1244369</v>
      </c>
      <c r="D905" s="37">
        <v>9</v>
      </c>
      <c r="E905" s="38" t="s">
        <v>402</v>
      </c>
      <c r="F905" s="13" t="s">
        <v>90</v>
      </c>
      <c r="G905" s="13">
        <v>85</v>
      </c>
      <c r="H905" s="46"/>
      <c r="I905" s="46"/>
      <c r="J905" s="47">
        <f xml:space="preserve"> $I$905 + $H$905</f>
        <v>0</v>
      </c>
      <c r="K905" s="47">
        <f xml:space="preserve"> ROUND(($I$905 + $H$905) * $G$905, 2)</f>
        <v>0</v>
      </c>
    </row>
    <row r="906" spans="3:11" ht="45" x14ac:dyDescent="0.25">
      <c r="C906" s="13">
        <v>1244370</v>
      </c>
      <c r="D906" s="37">
        <v>10</v>
      </c>
      <c r="E906" s="38" t="s">
        <v>427</v>
      </c>
      <c r="F906" s="13" t="s">
        <v>90</v>
      </c>
      <c r="G906" s="13">
        <v>430</v>
      </c>
      <c r="H906" s="46"/>
      <c r="I906" s="46"/>
      <c r="J906" s="47">
        <f xml:space="preserve"> $I$906 + $H$906</f>
        <v>0</v>
      </c>
      <c r="K906" s="47">
        <f xml:space="preserve"> ROUND(($I$906 + $H$906) * $G$906, 2)</f>
        <v>0</v>
      </c>
    </row>
    <row r="907" spans="3:11" ht="30" x14ac:dyDescent="0.25">
      <c r="C907" s="13">
        <v>1244371</v>
      </c>
      <c r="D907" s="37">
        <v>11</v>
      </c>
      <c r="E907" s="38" t="s">
        <v>428</v>
      </c>
      <c r="F907" s="13" t="s">
        <v>405</v>
      </c>
      <c r="G907" s="13">
        <v>235.2</v>
      </c>
      <c r="H907" s="46"/>
      <c r="I907" s="46"/>
      <c r="J907" s="47">
        <f xml:space="preserve"> $I$907 + $H$907</f>
        <v>0</v>
      </c>
      <c r="K907" s="47">
        <f xml:space="preserve"> ROUND(($I$907 + $H$907) * $G$907, 2)</f>
        <v>0</v>
      </c>
    </row>
    <row r="908" spans="3:11" x14ac:dyDescent="0.25">
      <c r="C908" s="13">
        <v>1244372</v>
      </c>
      <c r="D908" s="37">
        <v>12</v>
      </c>
      <c r="E908" s="38" t="s">
        <v>406</v>
      </c>
      <c r="F908" s="13" t="s">
        <v>407</v>
      </c>
      <c r="G908" s="13">
        <v>840</v>
      </c>
      <c r="H908" s="46"/>
      <c r="I908" s="46"/>
      <c r="J908" s="47">
        <f xml:space="preserve"> $I$908 + $H$908</f>
        <v>0</v>
      </c>
      <c r="K908" s="47">
        <f xml:space="preserve"> ROUND(($I$908 + $H$908) * $G$908, 2)</f>
        <v>0</v>
      </c>
    </row>
    <row r="909" spans="3:11" x14ac:dyDescent="0.25">
      <c r="C909" s="13">
        <v>1244373</v>
      </c>
      <c r="D909" s="37">
        <v>13</v>
      </c>
      <c r="E909" s="38" t="s">
        <v>410</v>
      </c>
      <c r="F909" s="13" t="s">
        <v>93</v>
      </c>
      <c r="G909" s="13">
        <v>70</v>
      </c>
      <c r="H909" s="46"/>
      <c r="I909" s="46"/>
      <c r="J909" s="47">
        <f xml:space="preserve"> $I$909 + $H$909</f>
        <v>0</v>
      </c>
      <c r="K909" s="47">
        <f xml:space="preserve"> ROUND(($I$909 + $H$909) * $G$909, 2)</f>
        <v>0</v>
      </c>
    </row>
    <row r="910" spans="3:11" x14ac:dyDescent="0.25">
      <c r="C910" s="13">
        <v>1244374</v>
      </c>
      <c r="D910" s="37">
        <v>14</v>
      </c>
      <c r="E910" s="38" t="s">
        <v>429</v>
      </c>
      <c r="F910" s="13" t="s">
        <v>93</v>
      </c>
      <c r="G910" s="13">
        <v>2</v>
      </c>
      <c r="H910" s="46"/>
      <c r="I910" s="46"/>
      <c r="J910" s="47">
        <f xml:space="preserve"> $I$910 + $H$910</f>
        <v>0</v>
      </c>
      <c r="K910" s="47">
        <f xml:space="preserve"> ROUND(($I$910 + $H$910) * $G$910, 2)</f>
        <v>0</v>
      </c>
    </row>
    <row r="911" spans="3:11" x14ac:dyDescent="0.25">
      <c r="C911" s="13">
        <v>1244375</v>
      </c>
      <c r="D911" s="37">
        <v>15</v>
      </c>
      <c r="E911" s="38" t="s">
        <v>430</v>
      </c>
      <c r="F911" s="13" t="s">
        <v>93</v>
      </c>
      <c r="G911" s="13">
        <v>2</v>
      </c>
      <c r="H911" s="46"/>
      <c r="I911" s="46"/>
      <c r="J911" s="47">
        <f xml:space="preserve"> $I$911 + $H$911</f>
        <v>0</v>
      </c>
      <c r="K911" s="47">
        <f xml:space="preserve"> ROUND(($I$911 + $H$911) * $G$911, 2)</f>
        <v>0</v>
      </c>
    </row>
    <row r="912" spans="3:11" x14ac:dyDescent="0.25">
      <c r="C912" s="13">
        <v>1244376</v>
      </c>
      <c r="D912" s="37">
        <v>16</v>
      </c>
      <c r="E912" s="38" t="s">
        <v>431</v>
      </c>
      <c r="F912" s="13" t="s">
        <v>93</v>
      </c>
      <c r="G912" s="13">
        <v>2</v>
      </c>
      <c r="H912" s="46"/>
      <c r="I912" s="46"/>
      <c r="J912" s="47">
        <f xml:space="preserve"> $I$912 + $H$912</f>
        <v>0</v>
      </c>
      <c r="K912" s="47">
        <f xml:space="preserve"> ROUND(($I$912 + $H$912) * $G$912, 2)</f>
        <v>0</v>
      </c>
    </row>
    <row r="913" spans="3:11" x14ac:dyDescent="0.25">
      <c r="C913" s="13">
        <v>1244377</v>
      </c>
      <c r="D913" s="37">
        <v>17</v>
      </c>
      <c r="E913" s="38" t="s">
        <v>408</v>
      </c>
      <c r="F913" s="13" t="s">
        <v>93</v>
      </c>
      <c r="G913" s="13">
        <v>7</v>
      </c>
      <c r="H913" s="46"/>
      <c r="I913" s="46"/>
      <c r="J913" s="47">
        <f xml:space="preserve"> $I$913 + $H$913</f>
        <v>0</v>
      </c>
      <c r="K913" s="47">
        <f xml:space="preserve"> ROUND(($I$913 + $H$913) * $G$913, 2)</f>
        <v>0</v>
      </c>
    </row>
    <row r="914" spans="3:11" ht="30" x14ac:dyDescent="0.25">
      <c r="C914" s="13">
        <v>1244378</v>
      </c>
      <c r="D914" s="37">
        <v>18</v>
      </c>
      <c r="E914" s="38" t="s">
        <v>409</v>
      </c>
      <c r="F914" s="13" t="s">
        <v>93</v>
      </c>
      <c r="G914" s="13">
        <v>6</v>
      </c>
      <c r="H914" s="46"/>
      <c r="I914" s="46"/>
      <c r="J914" s="47">
        <f xml:space="preserve"> $I$914 + $H$914</f>
        <v>0</v>
      </c>
      <c r="K914" s="47">
        <f xml:space="preserve"> ROUND(($I$914 + $H$914) * $G$914, 2)</f>
        <v>0</v>
      </c>
    </row>
    <row r="915" spans="3:11" x14ac:dyDescent="0.25">
      <c r="C915" s="13">
        <v>1244379</v>
      </c>
      <c r="D915" s="37">
        <v>19</v>
      </c>
      <c r="E915" s="38" t="s">
        <v>411</v>
      </c>
      <c r="F915" s="13" t="s">
        <v>93</v>
      </c>
      <c r="G915" s="13">
        <v>70</v>
      </c>
      <c r="H915" s="46"/>
      <c r="I915" s="46"/>
      <c r="J915" s="47">
        <f xml:space="preserve"> $I$915 + $H$915</f>
        <v>0</v>
      </c>
      <c r="K915" s="47">
        <f xml:space="preserve"> ROUND(($I$915 + $H$915) * $G$915, 2)</f>
        <v>0</v>
      </c>
    </row>
    <row r="916" spans="3:11" x14ac:dyDescent="0.25">
      <c r="C916" s="13">
        <v>1244380</v>
      </c>
      <c r="D916" s="37">
        <v>20</v>
      </c>
      <c r="E916" s="38" t="s">
        <v>412</v>
      </c>
      <c r="F916" s="13" t="s">
        <v>93</v>
      </c>
      <c r="G916" s="13">
        <v>16</v>
      </c>
      <c r="H916" s="46"/>
      <c r="I916" s="46"/>
      <c r="J916" s="47">
        <f xml:space="preserve"> $I$916 + $H$916</f>
        <v>0</v>
      </c>
      <c r="K916" s="47">
        <f xml:space="preserve"> ROUND(($I$916 + $H$916) * $G$916, 2)</f>
        <v>0</v>
      </c>
    </row>
    <row r="917" spans="3:11" x14ac:dyDescent="0.25">
      <c r="C917" s="13">
        <v>1244381</v>
      </c>
      <c r="D917" s="37">
        <v>21</v>
      </c>
      <c r="E917" s="38" t="s">
        <v>432</v>
      </c>
      <c r="F917" s="13" t="s">
        <v>93</v>
      </c>
      <c r="G917" s="13">
        <v>10</v>
      </c>
      <c r="H917" s="46"/>
      <c r="I917" s="46"/>
      <c r="J917" s="47">
        <f xml:space="preserve"> $I$917 + $H$917</f>
        <v>0</v>
      </c>
      <c r="K917" s="47">
        <f xml:space="preserve"> ROUND(($I$917 + $H$917) * $G$917, 2)</f>
        <v>0</v>
      </c>
    </row>
    <row r="918" spans="3:11" x14ac:dyDescent="0.25">
      <c r="C918" s="13">
        <v>1244382</v>
      </c>
      <c r="D918" s="37">
        <v>22</v>
      </c>
      <c r="E918" s="38" t="s">
        <v>433</v>
      </c>
      <c r="F918" s="13" t="s">
        <v>93</v>
      </c>
      <c r="G918" s="13">
        <v>2</v>
      </c>
      <c r="H918" s="46"/>
      <c r="I918" s="46"/>
      <c r="J918" s="47">
        <f xml:space="preserve"> $I$918 + $H$918</f>
        <v>0</v>
      </c>
      <c r="K918" s="47">
        <f xml:space="preserve"> ROUND(($I$918 + $H$918) * $G$918, 2)</f>
        <v>0</v>
      </c>
    </row>
    <row r="919" spans="3:11" x14ac:dyDescent="0.25">
      <c r="C919" s="13">
        <v>1244383</v>
      </c>
      <c r="D919" s="37">
        <v>23</v>
      </c>
      <c r="E919" s="38" t="s">
        <v>413</v>
      </c>
      <c r="F919" s="13" t="s">
        <v>93</v>
      </c>
      <c r="G919" s="13">
        <v>2</v>
      </c>
      <c r="H919" s="46"/>
      <c r="I919" s="46"/>
      <c r="J919" s="47">
        <f xml:space="preserve"> $I$919 + $H$919</f>
        <v>0</v>
      </c>
      <c r="K919" s="47">
        <f xml:space="preserve"> ROUND(($I$919 + $H$919) * $G$919, 2)</f>
        <v>0</v>
      </c>
    </row>
    <row r="920" spans="3:11" ht="30" x14ac:dyDescent="0.25">
      <c r="C920" s="13">
        <v>1244384</v>
      </c>
      <c r="D920" s="37">
        <v>24</v>
      </c>
      <c r="E920" s="38" t="s">
        <v>434</v>
      </c>
      <c r="F920" s="13" t="s">
        <v>93</v>
      </c>
      <c r="G920" s="13">
        <v>210</v>
      </c>
      <c r="H920" s="46"/>
      <c r="I920" s="46"/>
      <c r="J920" s="47">
        <f xml:space="preserve"> $I$920 + $H$920</f>
        <v>0</v>
      </c>
      <c r="K920" s="47">
        <f xml:space="preserve"> ROUND(($I$920 + $H$920) * $G$920, 2)</f>
        <v>0</v>
      </c>
    </row>
    <row r="921" spans="3:11" x14ac:dyDescent="0.25">
      <c r="C921" s="13">
        <v>1244385</v>
      </c>
      <c r="D921" s="37">
        <v>25</v>
      </c>
      <c r="E921" s="38" t="s">
        <v>414</v>
      </c>
      <c r="F921" s="13" t="s">
        <v>93</v>
      </c>
      <c r="G921" s="13">
        <v>370</v>
      </c>
      <c r="H921" s="46"/>
      <c r="I921" s="46"/>
      <c r="J921" s="47">
        <f xml:space="preserve"> $I$921 + $H$921</f>
        <v>0</v>
      </c>
      <c r="K921" s="47">
        <f xml:space="preserve"> ROUND(($I$921 + $H$921) * $G$921, 2)</f>
        <v>0</v>
      </c>
    </row>
    <row r="922" spans="3:11" ht="30" x14ac:dyDescent="0.25">
      <c r="C922" s="13">
        <v>1244386</v>
      </c>
      <c r="D922" s="37">
        <v>26</v>
      </c>
      <c r="E922" s="38" t="s">
        <v>415</v>
      </c>
      <c r="F922" s="13" t="s">
        <v>93</v>
      </c>
      <c r="G922" s="13">
        <v>214</v>
      </c>
      <c r="H922" s="46"/>
      <c r="I922" s="46"/>
      <c r="J922" s="47">
        <f xml:space="preserve"> $I$922 + $H$922</f>
        <v>0</v>
      </c>
      <c r="K922" s="47">
        <f xml:space="preserve"> ROUND(($I$922 + $H$922) * $G$922, 2)</f>
        <v>0</v>
      </c>
    </row>
    <row r="923" spans="3:11" ht="30" x14ac:dyDescent="0.25">
      <c r="C923" s="13">
        <v>1244387</v>
      </c>
      <c r="D923" s="37">
        <v>27</v>
      </c>
      <c r="E923" s="38" t="s">
        <v>435</v>
      </c>
      <c r="F923" s="13" t="s">
        <v>32</v>
      </c>
      <c r="G923" s="13">
        <v>0.26400000000000001</v>
      </c>
      <c r="H923" s="46"/>
      <c r="I923" s="46"/>
      <c r="J923" s="47">
        <f xml:space="preserve"> $I$923 + $H$923</f>
        <v>0</v>
      </c>
      <c r="K923" s="47">
        <f xml:space="preserve"> ROUND(($I$923 + $H$923) * $G$923, 2)</f>
        <v>0</v>
      </c>
    </row>
    <row r="924" spans="3:11" x14ac:dyDescent="0.25">
      <c r="C924" s="13">
        <v>1244388</v>
      </c>
      <c r="D924" s="37">
        <v>28</v>
      </c>
      <c r="E924" s="38" t="s">
        <v>436</v>
      </c>
      <c r="F924" s="13" t="s">
        <v>93</v>
      </c>
      <c r="G924" s="13">
        <v>8</v>
      </c>
      <c r="H924" s="46"/>
      <c r="I924" s="46"/>
      <c r="J924" s="47">
        <f xml:space="preserve"> $I$924 + $H$924</f>
        <v>0</v>
      </c>
      <c r="K924" s="47">
        <f xml:space="preserve"> ROUND(($I$924 + $H$924) * $G$924, 2)</f>
        <v>0</v>
      </c>
    </row>
    <row r="925" spans="3:11" x14ac:dyDescent="0.25">
      <c r="C925" s="13">
        <v>1244389</v>
      </c>
      <c r="D925" s="37">
        <v>29</v>
      </c>
      <c r="E925" s="38" t="s">
        <v>437</v>
      </c>
      <c r="F925" s="13" t="s">
        <v>93</v>
      </c>
      <c r="G925" s="13">
        <v>2</v>
      </c>
      <c r="H925" s="46"/>
      <c r="I925" s="46"/>
      <c r="J925" s="47">
        <f xml:space="preserve"> $I$925 + $H$925</f>
        <v>0</v>
      </c>
      <c r="K925" s="47">
        <f xml:space="preserve"> ROUND(($I$925 + $H$925) * $G$925, 2)</f>
        <v>0</v>
      </c>
    </row>
    <row r="926" spans="3:11" x14ac:dyDescent="0.25">
      <c r="C926" s="13">
        <v>1244390</v>
      </c>
      <c r="D926" s="37">
        <v>30</v>
      </c>
      <c r="E926" s="38" t="s">
        <v>438</v>
      </c>
      <c r="F926" s="13" t="s">
        <v>93</v>
      </c>
      <c r="G926" s="13">
        <v>24</v>
      </c>
      <c r="H926" s="46"/>
      <c r="I926" s="46"/>
      <c r="J926" s="47">
        <f xml:space="preserve"> $I$926 + $H$926</f>
        <v>0</v>
      </c>
      <c r="K926" s="47">
        <f xml:space="preserve"> ROUND(($I$926 + $H$926) * $G$926, 2)</f>
        <v>0</v>
      </c>
    </row>
    <row r="927" spans="3:11" x14ac:dyDescent="0.25">
      <c r="C927" s="13">
        <v>1244391</v>
      </c>
      <c r="D927" s="37">
        <v>31</v>
      </c>
      <c r="E927" s="38" t="s">
        <v>420</v>
      </c>
      <c r="F927" s="13" t="s">
        <v>32</v>
      </c>
      <c r="G927" s="13">
        <v>0.3</v>
      </c>
      <c r="H927" s="46"/>
      <c r="I927" s="46"/>
      <c r="J927" s="47">
        <f xml:space="preserve"> $I$927 + $H$927</f>
        <v>0</v>
      </c>
      <c r="K927" s="47">
        <f xml:space="preserve"> ROUND(($I$927 + $H$927) * $G$927, 2)</f>
        <v>0</v>
      </c>
    </row>
    <row r="928" spans="3:11" x14ac:dyDescent="0.25">
      <c r="C928" s="13">
        <v>1244392</v>
      </c>
      <c r="D928" s="37">
        <v>32</v>
      </c>
      <c r="E928" s="38" t="s">
        <v>439</v>
      </c>
      <c r="F928" s="13" t="s">
        <v>45</v>
      </c>
      <c r="G928" s="13">
        <v>27</v>
      </c>
      <c r="H928" s="46"/>
      <c r="I928" s="46"/>
      <c r="J928" s="47">
        <f xml:space="preserve"> $I$928 + $H$928</f>
        <v>0</v>
      </c>
      <c r="K928" s="47">
        <f xml:space="preserve"> ROUND(($I$928 + $H$928) * $G$928, 2)</f>
        <v>0</v>
      </c>
    </row>
    <row r="929" spans="2:11" ht="30" x14ac:dyDescent="0.25">
      <c r="C929" s="13">
        <v>1244393</v>
      </c>
      <c r="D929" s="37">
        <v>33</v>
      </c>
      <c r="E929" s="38" t="s">
        <v>440</v>
      </c>
      <c r="F929" s="13" t="s">
        <v>32</v>
      </c>
      <c r="G929" s="13">
        <v>1.4</v>
      </c>
      <c r="H929" s="46"/>
      <c r="I929" s="46"/>
      <c r="J929" s="47">
        <f xml:space="preserve"> $I$929 + $H$929</f>
        <v>0</v>
      </c>
      <c r="K929" s="47">
        <f xml:space="preserve"> ROUND(($I$929 + $H$929) * $G$929, 2)</f>
        <v>0</v>
      </c>
    </row>
    <row r="930" spans="2:11" x14ac:dyDescent="0.25">
      <c r="C930" s="13">
        <v>1244394</v>
      </c>
      <c r="D930" s="37">
        <v>34</v>
      </c>
      <c r="E930" s="38" t="s">
        <v>441</v>
      </c>
      <c r="F930" s="13" t="s">
        <v>93</v>
      </c>
      <c r="G930" s="13">
        <v>14</v>
      </c>
      <c r="H930" s="46"/>
      <c r="I930" s="46"/>
      <c r="J930" s="47">
        <f xml:space="preserve"> $I$930 + $H$930</f>
        <v>0</v>
      </c>
      <c r="K930" s="47">
        <f xml:space="preserve"> ROUND(($I$930 + $H$930) * $G$930, 2)</f>
        <v>0</v>
      </c>
    </row>
    <row r="931" spans="2:11" x14ac:dyDescent="0.25">
      <c r="C931" s="13">
        <v>1244395</v>
      </c>
      <c r="D931" s="37">
        <v>35</v>
      </c>
      <c r="E931" s="38" t="s">
        <v>442</v>
      </c>
      <c r="F931" s="13" t="s">
        <v>93</v>
      </c>
      <c r="G931" s="13">
        <v>2</v>
      </c>
      <c r="H931" s="46"/>
      <c r="I931" s="46"/>
      <c r="J931" s="47">
        <f xml:space="preserve"> $I$931 + $H$931</f>
        <v>0</v>
      </c>
      <c r="K931" s="47">
        <f xml:space="preserve"> ROUND(($I$931 + $H$931) * $G$931, 2)</f>
        <v>0</v>
      </c>
    </row>
    <row r="932" spans="2:11" x14ac:dyDescent="0.25">
      <c r="C932" s="13">
        <v>1244396</v>
      </c>
      <c r="D932" s="37">
        <v>36</v>
      </c>
      <c r="E932" s="38" t="s">
        <v>443</v>
      </c>
      <c r="F932" s="13" t="s">
        <v>93</v>
      </c>
      <c r="G932" s="13">
        <v>2</v>
      </c>
      <c r="H932" s="46"/>
      <c r="I932" s="46"/>
      <c r="J932" s="47">
        <f xml:space="preserve"> $I$932 + $H$932</f>
        <v>0</v>
      </c>
      <c r="K932" s="47">
        <f xml:space="preserve"> ROUND(($I$932 + $H$932) * $G$932, 2)</f>
        <v>0</v>
      </c>
    </row>
    <row r="933" spans="2:11" ht="30" x14ac:dyDescent="0.25">
      <c r="C933" s="13">
        <v>1244397</v>
      </c>
      <c r="D933" s="37">
        <v>37</v>
      </c>
      <c r="E933" s="38" t="s">
        <v>409</v>
      </c>
      <c r="F933" s="13" t="s">
        <v>93</v>
      </c>
      <c r="G933" s="13">
        <v>65</v>
      </c>
      <c r="H933" s="46"/>
      <c r="I933" s="46"/>
      <c r="J933" s="47">
        <f xml:space="preserve"> $I$933 + $H$933</f>
        <v>0</v>
      </c>
      <c r="K933" s="47">
        <f xml:space="preserve"> ROUND(($I$933 + $H$933) * $G$933, 2)</f>
        <v>0</v>
      </c>
    </row>
    <row r="934" spans="2:11" s="4" customFormat="1" x14ac:dyDescent="0.25">
      <c r="B934" s="27"/>
      <c r="C934" s="30"/>
      <c r="D934" s="31">
        <v>13</v>
      </c>
      <c r="E934" s="32" t="s">
        <v>444</v>
      </c>
      <c r="F934" s="33"/>
      <c r="G934" s="33"/>
      <c r="H934" s="44"/>
      <c r="I934" s="44"/>
      <c r="J934" s="40"/>
      <c r="K934" s="45">
        <f>ROUND(SUM($K$935:$K$963), 2)</f>
        <v>0</v>
      </c>
    </row>
    <row r="935" spans="2:11" ht="30" x14ac:dyDescent="0.25">
      <c r="C935" s="13">
        <v>1244398</v>
      </c>
      <c r="D935" s="37">
        <v>1</v>
      </c>
      <c r="E935" s="38" t="s">
        <v>445</v>
      </c>
      <c r="F935" s="13" t="s">
        <v>405</v>
      </c>
      <c r="G935" s="13">
        <v>157.91999999999999</v>
      </c>
      <c r="H935" s="46"/>
      <c r="I935" s="46"/>
      <c r="J935" s="47">
        <f xml:space="preserve"> $I$935 + $H$935</f>
        <v>0</v>
      </c>
      <c r="K935" s="47">
        <f xml:space="preserve"> ROUND(($I$935 + $H$935) * $G$935, 2)</f>
        <v>0</v>
      </c>
    </row>
    <row r="936" spans="2:11" x14ac:dyDescent="0.25">
      <c r="C936" s="13">
        <v>1244399</v>
      </c>
      <c r="D936" s="37">
        <v>2</v>
      </c>
      <c r="E936" s="38" t="s">
        <v>406</v>
      </c>
      <c r="F936" s="13" t="s">
        <v>407</v>
      </c>
      <c r="G936" s="13">
        <v>564</v>
      </c>
      <c r="H936" s="46"/>
      <c r="I936" s="46"/>
      <c r="J936" s="47">
        <f xml:space="preserve"> $I$936 + $H$936</f>
        <v>0</v>
      </c>
      <c r="K936" s="47">
        <f xml:space="preserve"> ROUND(($I$936 + $H$936) * $G$936, 2)</f>
        <v>0</v>
      </c>
    </row>
    <row r="937" spans="2:11" x14ac:dyDescent="0.25">
      <c r="C937" s="13">
        <v>1244400</v>
      </c>
      <c r="D937" s="37">
        <v>3</v>
      </c>
      <c r="E937" s="38" t="s">
        <v>414</v>
      </c>
      <c r="F937" s="13" t="s">
        <v>93</v>
      </c>
      <c r="G937" s="13">
        <v>135</v>
      </c>
      <c r="H937" s="46"/>
      <c r="I937" s="46"/>
      <c r="J937" s="47">
        <f xml:space="preserve"> $I$937 + $H$937</f>
        <v>0</v>
      </c>
      <c r="K937" s="47">
        <f xml:space="preserve"> ROUND(($I$937 + $H$937) * $G$937, 2)</f>
        <v>0</v>
      </c>
    </row>
    <row r="938" spans="2:11" ht="30" x14ac:dyDescent="0.25">
      <c r="C938" s="13">
        <v>1244401</v>
      </c>
      <c r="D938" s="37">
        <v>4</v>
      </c>
      <c r="E938" s="38" t="s">
        <v>446</v>
      </c>
      <c r="F938" s="13" t="s">
        <v>90</v>
      </c>
      <c r="G938" s="13">
        <v>62</v>
      </c>
      <c r="H938" s="46"/>
      <c r="I938" s="46"/>
      <c r="J938" s="47">
        <f xml:space="preserve"> $I$938 + $H$938</f>
        <v>0</v>
      </c>
      <c r="K938" s="47">
        <f xml:space="preserve"> ROUND(($I$938 + $H$938) * $G$938, 2)</f>
        <v>0</v>
      </c>
    </row>
    <row r="939" spans="2:11" ht="30" x14ac:dyDescent="0.25">
      <c r="C939" s="13">
        <v>1244402</v>
      </c>
      <c r="D939" s="37">
        <v>5</v>
      </c>
      <c r="E939" s="38" t="s">
        <v>447</v>
      </c>
      <c r="F939" s="13" t="s">
        <v>90</v>
      </c>
      <c r="G939" s="13">
        <v>95</v>
      </c>
      <c r="H939" s="46"/>
      <c r="I939" s="46"/>
      <c r="J939" s="47">
        <f xml:space="preserve"> $I$939 + $H$939</f>
        <v>0</v>
      </c>
      <c r="K939" s="47">
        <f xml:space="preserve"> ROUND(($I$939 + $H$939) * $G$939, 2)</f>
        <v>0</v>
      </c>
    </row>
    <row r="940" spans="2:11" ht="45" x14ac:dyDescent="0.25">
      <c r="C940" s="13">
        <v>1244403</v>
      </c>
      <c r="D940" s="37">
        <v>6</v>
      </c>
      <c r="E940" s="38" t="s">
        <v>426</v>
      </c>
      <c r="F940" s="13" t="s">
        <v>90</v>
      </c>
      <c r="G940" s="13">
        <v>23</v>
      </c>
      <c r="H940" s="46"/>
      <c r="I940" s="46"/>
      <c r="J940" s="47">
        <f xml:space="preserve"> $I$940 + $H$940</f>
        <v>0</v>
      </c>
      <c r="K940" s="47">
        <f xml:space="preserve"> ROUND(($I$940 + $H$940) * $G$940, 2)</f>
        <v>0</v>
      </c>
    </row>
    <row r="941" spans="2:11" ht="45" x14ac:dyDescent="0.25">
      <c r="C941" s="13">
        <v>1244404</v>
      </c>
      <c r="D941" s="37">
        <v>7</v>
      </c>
      <c r="E941" s="38" t="s">
        <v>399</v>
      </c>
      <c r="F941" s="13" t="s">
        <v>90</v>
      </c>
      <c r="G941" s="13">
        <v>88</v>
      </c>
      <c r="H941" s="46"/>
      <c r="I941" s="46"/>
      <c r="J941" s="47">
        <f xml:space="preserve"> $I$941 + $H$941</f>
        <v>0</v>
      </c>
      <c r="K941" s="47">
        <f xml:space="preserve"> ROUND(($I$941 + $H$941) * $G$941, 2)</f>
        <v>0</v>
      </c>
    </row>
    <row r="942" spans="2:11" ht="45" x14ac:dyDescent="0.25">
      <c r="C942" s="13">
        <v>1244405</v>
      </c>
      <c r="D942" s="37">
        <v>8</v>
      </c>
      <c r="E942" s="38" t="s">
        <v>400</v>
      </c>
      <c r="F942" s="13" t="s">
        <v>90</v>
      </c>
      <c r="G942" s="13">
        <v>20</v>
      </c>
      <c r="H942" s="46"/>
      <c r="I942" s="46"/>
      <c r="J942" s="47">
        <f xml:space="preserve"> $I$942 + $H$942</f>
        <v>0</v>
      </c>
      <c r="K942" s="47">
        <f xml:space="preserve"> ROUND(($I$942 + $H$942) * $G$942, 2)</f>
        <v>0</v>
      </c>
    </row>
    <row r="943" spans="2:11" ht="45" x14ac:dyDescent="0.25">
      <c r="C943" s="13">
        <v>1244406</v>
      </c>
      <c r="D943" s="37">
        <v>9</v>
      </c>
      <c r="E943" s="38" t="s">
        <v>401</v>
      </c>
      <c r="F943" s="13" t="s">
        <v>90</v>
      </c>
      <c r="G943" s="13">
        <v>10</v>
      </c>
      <c r="H943" s="46"/>
      <c r="I943" s="46"/>
      <c r="J943" s="47">
        <f xml:space="preserve"> $I$943 + $H$943</f>
        <v>0</v>
      </c>
      <c r="K943" s="47">
        <f xml:space="preserve"> ROUND(($I$943 + $H$943) * $G$943, 2)</f>
        <v>0</v>
      </c>
    </row>
    <row r="944" spans="2:11" ht="45" x14ac:dyDescent="0.25">
      <c r="C944" s="13">
        <v>1244407</v>
      </c>
      <c r="D944" s="37">
        <v>10</v>
      </c>
      <c r="E944" s="38" t="s">
        <v>402</v>
      </c>
      <c r="F944" s="13" t="s">
        <v>90</v>
      </c>
      <c r="G944" s="13">
        <v>45</v>
      </c>
      <c r="H944" s="46"/>
      <c r="I944" s="46"/>
      <c r="J944" s="47">
        <f xml:space="preserve"> $I$944 + $H$944</f>
        <v>0</v>
      </c>
      <c r="K944" s="47">
        <f xml:space="preserve"> ROUND(($I$944 + $H$944) * $G$944, 2)</f>
        <v>0</v>
      </c>
    </row>
    <row r="945" spans="3:11" ht="45" x14ac:dyDescent="0.25">
      <c r="C945" s="13">
        <v>1244408</v>
      </c>
      <c r="D945" s="37">
        <v>11</v>
      </c>
      <c r="E945" s="38" t="s">
        <v>403</v>
      </c>
      <c r="F945" s="13" t="s">
        <v>90</v>
      </c>
      <c r="G945" s="13">
        <v>312</v>
      </c>
      <c r="H945" s="46"/>
      <c r="I945" s="46"/>
      <c r="J945" s="47">
        <f xml:space="preserve"> $I$945 + $H$945</f>
        <v>0</v>
      </c>
      <c r="K945" s="47">
        <f xml:space="preserve"> ROUND(($I$945 + $H$945) * $G$945, 2)</f>
        <v>0</v>
      </c>
    </row>
    <row r="946" spans="3:11" x14ac:dyDescent="0.25">
      <c r="C946" s="13">
        <v>1244409</v>
      </c>
      <c r="D946" s="37">
        <v>12</v>
      </c>
      <c r="E946" s="38" t="s">
        <v>410</v>
      </c>
      <c r="F946" s="13" t="s">
        <v>93</v>
      </c>
      <c r="G946" s="13">
        <v>53</v>
      </c>
      <c r="H946" s="46"/>
      <c r="I946" s="46"/>
      <c r="J946" s="47">
        <f xml:space="preserve"> $I$946 + $H$946</f>
        <v>0</v>
      </c>
      <c r="K946" s="47">
        <f xml:space="preserve"> ROUND(($I$946 + $H$946) * $G$946, 2)</f>
        <v>0</v>
      </c>
    </row>
    <row r="947" spans="3:11" x14ac:dyDescent="0.25">
      <c r="C947" s="13">
        <v>1244410</v>
      </c>
      <c r="D947" s="37">
        <v>13</v>
      </c>
      <c r="E947" s="38" t="s">
        <v>448</v>
      </c>
      <c r="F947" s="13" t="s">
        <v>93</v>
      </c>
      <c r="G947" s="13">
        <v>3</v>
      </c>
      <c r="H947" s="46"/>
      <c r="I947" s="46"/>
      <c r="J947" s="47">
        <f xml:space="preserve"> $I$947 + $H$947</f>
        <v>0</v>
      </c>
      <c r="K947" s="47">
        <f xml:space="preserve"> ROUND(($I$947 + $H$947) * $G$947, 2)</f>
        <v>0</v>
      </c>
    </row>
    <row r="948" spans="3:11" x14ac:dyDescent="0.25">
      <c r="C948" s="13">
        <v>1244411</v>
      </c>
      <c r="D948" s="37">
        <v>14</v>
      </c>
      <c r="E948" s="38" t="s">
        <v>429</v>
      </c>
      <c r="F948" s="13" t="s">
        <v>93</v>
      </c>
      <c r="G948" s="13">
        <v>2</v>
      </c>
      <c r="H948" s="46"/>
      <c r="I948" s="46"/>
      <c r="J948" s="47">
        <f xml:space="preserve"> $I$948 + $H$948</f>
        <v>0</v>
      </c>
      <c r="K948" s="47">
        <f xml:space="preserve"> ROUND(($I$948 + $H$948) * $G$948, 2)</f>
        <v>0</v>
      </c>
    </row>
    <row r="949" spans="3:11" x14ac:dyDescent="0.25">
      <c r="C949" s="13">
        <v>1244412</v>
      </c>
      <c r="D949" s="37">
        <v>15</v>
      </c>
      <c r="E949" s="38" t="s">
        <v>408</v>
      </c>
      <c r="F949" s="13" t="s">
        <v>93</v>
      </c>
      <c r="G949" s="13">
        <v>7</v>
      </c>
      <c r="H949" s="46"/>
      <c r="I949" s="46"/>
      <c r="J949" s="47">
        <f xml:space="preserve"> $I$949 + $H$949</f>
        <v>0</v>
      </c>
      <c r="K949" s="47">
        <f xml:space="preserve"> ROUND(($I$949 + $H$949) * $G$949, 2)</f>
        <v>0</v>
      </c>
    </row>
    <row r="950" spans="3:11" ht="30" x14ac:dyDescent="0.25">
      <c r="C950" s="13">
        <v>1244413</v>
      </c>
      <c r="D950" s="37">
        <v>16</v>
      </c>
      <c r="E950" s="38" t="s">
        <v>409</v>
      </c>
      <c r="F950" s="13" t="s">
        <v>93</v>
      </c>
      <c r="G950" s="13">
        <v>2</v>
      </c>
      <c r="H950" s="46"/>
      <c r="I950" s="46"/>
      <c r="J950" s="47">
        <f xml:space="preserve"> $I$950 + $H$950</f>
        <v>0</v>
      </c>
      <c r="K950" s="47">
        <f xml:space="preserve"> ROUND(($I$950 + $H$950) * $G$950, 2)</f>
        <v>0</v>
      </c>
    </row>
    <row r="951" spans="3:11" x14ac:dyDescent="0.25">
      <c r="C951" s="13">
        <v>1244414</v>
      </c>
      <c r="D951" s="37">
        <v>17</v>
      </c>
      <c r="E951" s="38" t="s">
        <v>411</v>
      </c>
      <c r="F951" s="13" t="s">
        <v>93</v>
      </c>
      <c r="G951" s="13">
        <v>53</v>
      </c>
      <c r="H951" s="46"/>
      <c r="I951" s="46"/>
      <c r="J951" s="47">
        <f xml:space="preserve"> $I$951 + $H$951</f>
        <v>0</v>
      </c>
      <c r="K951" s="47">
        <f xml:space="preserve"> ROUND(($I$951 + $H$951) * $G$951, 2)</f>
        <v>0</v>
      </c>
    </row>
    <row r="952" spans="3:11" x14ac:dyDescent="0.25">
      <c r="C952" s="13">
        <v>1244415</v>
      </c>
      <c r="D952" s="37">
        <v>18</v>
      </c>
      <c r="E952" s="38" t="s">
        <v>412</v>
      </c>
      <c r="F952" s="13" t="s">
        <v>93</v>
      </c>
      <c r="G952" s="13">
        <v>14</v>
      </c>
      <c r="H952" s="46"/>
      <c r="I952" s="46"/>
      <c r="J952" s="47">
        <f xml:space="preserve"> $I$952 + $H$952</f>
        <v>0</v>
      </c>
      <c r="K952" s="47">
        <f xml:space="preserve"> ROUND(($I$952 + $H$952) * $G$952, 2)</f>
        <v>0</v>
      </c>
    </row>
    <row r="953" spans="3:11" x14ac:dyDescent="0.25">
      <c r="C953" s="13">
        <v>1244416</v>
      </c>
      <c r="D953" s="37">
        <v>19</v>
      </c>
      <c r="E953" s="38" t="s">
        <v>433</v>
      </c>
      <c r="F953" s="13" t="s">
        <v>93</v>
      </c>
      <c r="G953" s="13">
        <v>2</v>
      </c>
      <c r="H953" s="46"/>
      <c r="I953" s="46"/>
      <c r="J953" s="47">
        <f xml:space="preserve"> $I$953 + $H$953</f>
        <v>0</v>
      </c>
      <c r="K953" s="47">
        <f xml:space="preserve"> ROUND(($I$953 + $H$953) * $G$953, 2)</f>
        <v>0</v>
      </c>
    </row>
    <row r="954" spans="3:11" x14ac:dyDescent="0.25">
      <c r="C954" s="13">
        <v>1244417</v>
      </c>
      <c r="D954" s="37">
        <v>20</v>
      </c>
      <c r="E954" s="38" t="s">
        <v>413</v>
      </c>
      <c r="F954" s="13" t="s">
        <v>93</v>
      </c>
      <c r="G954" s="13">
        <v>2</v>
      </c>
      <c r="H954" s="46"/>
      <c r="I954" s="46"/>
      <c r="J954" s="47">
        <f xml:space="preserve"> $I$954 + $H$954</f>
        <v>0</v>
      </c>
      <c r="K954" s="47">
        <f xml:space="preserve"> ROUND(($I$954 + $H$954) * $G$954, 2)</f>
        <v>0</v>
      </c>
    </row>
    <row r="955" spans="3:11" ht="30" x14ac:dyDescent="0.25">
      <c r="C955" s="13">
        <v>1244418</v>
      </c>
      <c r="D955" s="37">
        <v>21</v>
      </c>
      <c r="E955" s="38" t="s">
        <v>415</v>
      </c>
      <c r="F955" s="13" t="s">
        <v>93</v>
      </c>
      <c r="G955" s="13">
        <v>180</v>
      </c>
      <c r="H955" s="46"/>
      <c r="I955" s="46"/>
      <c r="J955" s="47">
        <f xml:space="preserve"> $I$955 + $H$955</f>
        <v>0</v>
      </c>
      <c r="K955" s="47">
        <f xml:space="preserve"> ROUND(($I$955 + $H$955) * $G$955, 2)</f>
        <v>0</v>
      </c>
    </row>
    <row r="956" spans="3:11" ht="30" x14ac:dyDescent="0.25">
      <c r="C956" s="13">
        <v>1244419</v>
      </c>
      <c r="D956" s="37">
        <v>22</v>
      </c>
      <c r="E956" s="38" t="s">
        <v>416</v>
      </c>
      <c r="F956" s="13" t="s">
        <v>93</v>
      </c>
      <c r="G956" s="13">
        <v>300</v>
      </c>
      <c r="H956" s="46"/>
      <c r="I956" s="46"/>
      <c r="J956" s="47">
        <f xml:space="preserve"> $I$956 + $H$956</f>
        <v>0</v>
      </c>
      <c r="K956" s="47">
        <f xml:space="preserve"> ROUND(($I$956 + $H$956) * $G$956, 2)</f>
        <v>0</v>
      </c>
    </row>
    <row r="957" spans="3:11" x14ac:dyDescent="0.25">
      <c r="C957" s="13">
        <v>1244420</v>
      </c>
      <c r="D957" s="37">
        <v>23</v>
      </c>
      <c r="E957" s="38" t="s">
        <v>417</v>
      </c>
      <c r="F957" s="13" t="s">
        <v>93</v>
      </c>
      <c r="G957" s="13">
        <v>6</v>
      </c>
      <c r="H957" s="46"/>
      <c r="I957" s="46"/>
      <c r="J957" s="47">
        <f xml:space="preserve"> $I$957 + $H$957</f>
        <v>0</v>
      </c>
      <c r="K957" s="47">
        <f xml:space="preserve"> ROUND(($I$957 + $H$957) * $G$957, 2)</f>
        <v>0</v>
      </c>
    </row>
    <row r="958" spans="3:11" x14ac:dyDescent="0.25">
      <c r="C958" s="13">
        <v>1244421</v>
      </c>
      <c r="D958" s="37">
        <v>24</v>
      </c>
      <c r="E958" s="38" t="s">
        <v>418</v>
      </c>
      <c r="F958" s="13" t="s">
        <v>93</v>
      </c>
      <c r="G958" s="13">
        <v>5</v>
      </c>
      <c r="H958" s="46"/>
      <c r="I958" s="46"/>
      <c r="J958" s="47">
        <f xml:space="preserve"> $I$958 + $H$958</f>
        <v>0</v>
      </c>
      <c r="K958" s="47">
        <f xml:space="preserve"> ROUND(($I$958 + $H$958) * $G$958, 2)</f>
        <v>0</v>
      </c>
    </row>
    <row r="959" spans="3:11" x14ac:dyDescent="0.25">
      <c r="C959" s="13">
        <v>1244422</v>
      </c>
      <c r="D959" s="37">
        <v>25</v>
      </c>
      <c r="E959" s="38" t="s">
        <v>419</v>
      </c>
      <c r="F959" s="13" t="s">
        <v>93</v>
      </c>
      <c r="G959" s="13">
        <v>13</v>
      </c>
      <c r="H959" s="46"/>
      <c r="I959" s="46"/>
      <c r="J959" s="47">
        <f xml:space="preserve"> $I$959 + $H$959</f>
        <v>0</v>
      </c>
      <c r="K959" s="47">
        <f xml:space="preserve"> ROUND(($I$959 + $H$959) * $G$959, 2)</f>
        <v>0</v>
      </c>
    </row>
    <row r="960" spans="3:11" x14ac:dyDescent="0.25">
      <c r="C960" s="13">
        <v>1244423</v>
      </c>
      <c r="D960" s="37">
        <v>26</v>
      </c>
      <c r="E960" s="38" t="s">
        <v>420</v>
      </c>
      <c r="F960" s="13" t="s">
        <v>32</v>
      </c>
      <c r="G960" s="13">
        <v>0.2</v>
      </c>
      <c r="H960" s="46"/>
      <c r="I960" s="46"/>
      <c r="J960" s="47">
        <f xml:space="preserve"> $I$960 + $H$960</f>
        <v>0</v>
      </c>
      <c r="K960" s="47">
        <f xml:space="preserve"> ROUND(($I$960 + $H$960) * $G$960, 2)</f>
        <v>0</v>
      </c>
    </row>
    <row r="961" spans="2:11" x14ac:dyDescent="0.25">
      <c r="C961" s="13">
        <v>1244424</v>
      </c>
      <c r="D961" s="37">
        <v>27</v>
      </c>
      <c r="E961" s="38" t="s">
        <v>439</v>
      </c>
      <c r="F961" s="13" t="s">
        <v>45</v>
      </c>
      <c r="G961" s="13">
        <v>35</v>
      </c>
      <c r="H961" s="46"/>
      <c r="I961" s="46"/>
      <c r="J961" s="47">
        <f xml:space="preserve"> $I$961 + $H$961</f>
        <v>0</v>
      </c>
      <c r="K961" s="47">
        <f xml:space="preserve"> ROUND(($I$961 + $H$961) * $G$961, 2)</f>
        <v>0</v>
      </c>
    </row>
    <row r="962" spans="2:11" ht="30" x14ac:dyDescent="0.25">
      <c r="C962" s="13">
        <v>1244425</v>
      </c>
      <c r="D962" s="37">
        <v>28</v>
      </c>
      <c r="E962" s="38" t="s">
        <v>449</v>
      </c>
      <c r="F962" s="13" t="s">
        <v>32</v>
      </c>
      <c r="G962" s="13">
        <v>2.2000000000000002</v>
      </c>
      <c r="H962" s="46"/>
      <c r="I962" s="46"/>
      <c r="J962" s="47">
        <f xml:space="preserve"> $I$962 + $H$962</f>
        <v>0</v>
      </c>
      <c r="K962" s="47">
        <f xml:space="preserve"> ROUND(($I$962 + $H$962) * $G$962, 2)</f>
        <v>0</v>
      </c>
    </row>
    <row r="963" spans="2:11" x14ac:dyDescent="0.25">
      <c r="C963" s="13">
        <v>1244426</v>
      </c>
      <c r="D963" s="37">
        <v>29</v>
      </c>
      <c r="E963" s="38" t="s">
        <v>441</v>
      </c>
      <c r="F963" s="13" t="s">
        <v>93</v>
      </c>
      <c r="G963" s="13">
        <v>11</v>
      </c>
      <c r="H963" s="46"/>
      <c r="I963" s="46"/>
      <c r="J963" s="47">
        <f xml:space="preserve"> $I$963 + $H$963</f>
        <v>0</v>
      </c>
      <c r="K963" s="47">
        <f xml:space="preserve"> ROUND(($I$963 + $H$963) * $G$963, 2)</f>
        <v>0</v>
      </c>
    </row>
    <row r="964" spans="2:11" s="4" customFormat="1" x14ac:dyDescent="0.25">
      <c r="B964" s="27"/>
      <c r="C964" s="30"/>
      <c r="D964" s="31">
        <v>14</v>
      </c>
      <c r="E964" s="32" t="s">
        <v>450</v>
      </c>
      <c r="F964" s="33"/>
      <c r="G964" s="33"/>
      <c r="H964" s="44"/>
      <c r="I964" s="44"/>
      <c r="J964" s="40"/>
      <c r="K964" s="45">
        <f>ROUND(SUM($K$965:$K$983), 2)</f>
        <v>0</v>
      </c>
    </row>
    <row r="965" spans="2:11" ht="30" x14ac:dyDescent="0.25">
      <c r="C965" s="13">
        <v>1244427</v>
      </c>
      <c r="D965" s="37">
        <v>1</v>
      </c>
      <c r="E965" s="38" t="s">
        <v>451</v>
      </c>
      <c r="F965" s="13" t="s">
        <v>405</v>
      </c>
      <c r="G965" s="13">
        <v>66.08</v>
      </c>
      <c r="H965" s="46"/>
      <c r="I965" s="46"/>
      <c r="J965" s="47">
        <f xml:space="preserve"> $I$965 + $H$965</f>
        <v>0</v>
      </c>
      <c r="K965" s="47">
        <f xml:space="preserve"> ROUND(($I$965 + $H$965) * $G$965, 2)</f>
        <v>0</v>
      </c>
    </row>
    <row r="966" spans="2:11" x14ac:dyDescent="0.25">
      <c r="C966" s="13">
        <v>1244428</v>
      </c>
      <c r="D966" s="37">
        <v>2</v>
      </c>
      <c r="E966" s="38" t="s">
        <v>406</v>
      </c>
      <c r="F966" s="13" t="s">
        <v>407</v>
      </c>
      <c r="G966" s="13">
        <v>236</v>
      </c>
      <c r="H966" s="46"/>
      <c r="I966" s="46"/>
      <c r="J966" s="47">
        <f xml:space="preserve"> $I$966 + $H$966</f>
        <v>0</v>
      </c>
      <c r="K966" s="47">
        <f xml:space="preserve"> ROUND(($I$966 + $H$966) * $G$966, 2)</f>
        <v>0</v>
      </c>
    </row>
    <row r="967" spans="2:11" ht="45" x14ac:dyDescent="0.25">
      <c r="C967" s="13">
        <v>1244429</v>
      </c>
      <c r="D967" s="37">
        <v>3</v>
      </c>
      <c r="E967" s="38" t="s">
        <v>399</v>
      </c>
      <c r="F967" s="13" t="s">
        <v>90</v>
      </c>
      <c r="G967" s="13">
        <v>12</v>
      </c>
      <c r="H967" s="46"/>
      <c r="I967" s="46"/>
      <c r="J967" s="47">
        <f xml:space="preserve"> $I$967 + $H$967</f>
        <v>0</v>
      </c>
      <c r="K967" s="47">
        <f xml:space="preserve"> ROUND(($I$967 + $H$967) * $G$967, 2)</f>
        <v>0</v>
      </c>
    </row>
    <row r="968" spans="2:11" ht="45" x14ac:dyDescent="0.25">
      <c r="C968" s="13">
        <v>1244430</v>
      </c>
      <c r="D968" s="37">
        <v>4</v>
      </c>
      <c r="E968" s="38" t="s">
        <v>400</v>
      </c>
      <c r="F968" s="13" t="s">
        <v>90</v>
      </c>
      <c r="G968" s="13">
        <v>16</v>
      </c>
      <c r="H968" s="46"/>
      <c r="I968" s="46"/>
      <c r="J968" s="47">
        <f xml:space="preserve"> $I$968 + $H$968</f>
        <v>0</v>
      </c>
      <c r="K968" s="47">
        <f xml:space="preserve"> ROUND(($I$968 + $H$968) * $G$968, 2)</f>
        <v>0</v>
      </c>
    </row>
    <row r="969" spans="2:11" ht="45" x14ac:dyDescent="0.25">
      <c r="C969" s="13">
        <v>1244431</v>
      </c>
      <c r="D969" s="37">
        <v>5</v>
      </c>
      <c r="E969" s="38" t="s">
        <v>401</v>
      </c>
      <c r="F969" s="13" t="s">
        <v>90</v>
      </c>
      <c r="G969" s="13">
        <v>50</v>
      </c>
      <c r="H969" s="46"/>
      <c r="I969" s="46"/>
      <c r="J969" s="47">
        <f xml:space="preserve"> $I$969 + $H$969</f>
        <v>0</v>
      </c>
      <c r="K969" s="47">
        <f xml:space="preserve"> ROUND(($I$969 + $H$969) * $G$969, 2)</f>
        <v>0</v>
      </c>
    </row>
    <row r="970" spans="2:11" ht="45" x14ac:dyDescent="0.25">
      <c r="C970" s="13">
        <v>1244432</v>
      </c>
      <c r="D970" s="37">
        <v>6</v>
      </c>
      <c r="E970" s="38" t="s">
        <v>402</v>
      </c>
      <c r="F970" s="13" t="s">
        <v>90</v>
      </c>
      <c r="G970" s="13">
        <v>55</v>
      </c>
      <c r="H970" s="46"/>
      <c r="I970" s="46"/>
      <c r="J970" s="47">
        <f xml:space="preserve"> $I$970 + $H$970</f>
        <v>0</v>
      </c>
      <c r="K970" s="47">
        <f xml:space="preserve"> ROUND(($I$970 + $H$970) * $G$970, 2)</f>
        <v>0</v>
      </c>
    </row>
    <row r="971" spans="2:11" ht="45" x14ac:dyDescent="0.25">
      <c r="C971" s="13">
        <v>1244433</v>
      </c>
      <c r="D971" s="37">
        <v>7</v>
      </c>
      <c r="E971" s="38" t="s">
        <v>403</v>
      </c>
      <c r="F971" s="13" t="s">
        <v>90</v>
      </c>
      <c r="G971" s="13">
        <v>62</v>
      </c>
      <c r="H971" s="46"/>
      <c r="I971" s="46"/>
      <c r="J971" s="47">
        <f xml:space="preserve"> $I$971 + $H$971</f>
        <v>0</v>
      </c>
      <c r="K971" s="47">
        <f xml:space="preserve"> ROUND(($I$971 + $H$971) * $G$971, 2)</f>
        <v>0</v>
      </c>
    </row>
    <row r="972" spans="2:11" ht="30" x14ac:dyDescent="0.25">
      <c r="C972" s="13">
        <v>1244434</v>
      </c>
      <c r="D972" s="37">
        <v>8</v>
      </c>
      <c r="E972" s="38" t="s">
        <v>409</v>
      </c>
      <c r="F972" s="13" t="s">
        <v>93</v>
      </c>
      <c r="G972" s="13">
        <v>2</v>
      </c>
      <c r="H972" s="46"/>
      <c r="I972" s="46"/>
      <c r="J972" s="47">
        <f xml:space="preserve"> $I$972 + $H$972</f>
        <v>0</v>
      </c>
      <c r="K972" s="47">
        <f xml:space="preserve"> ROUND(($I$972 + $H$972) * $G$972, 2)</f>
        <v>0</v>
      </c>
    </row>
    <row r="973" spans="2:11" x14ac:dyDescent="0.25">
      <c r="C973" s="13">
        <v>1244435</v>
      </c>
      <c r="D973" s="37">
        <v>9</v>
      </c>
      <c r="E973" s="38" t="s">
        <v>410</v>
      </c>
      <c r="F973" s="13" t="s">
        <v>93</v>
      </c>
      <c r="G973" s="13">
        <v>17</v>
      </c>
      <c r="H973" s="46"/>
      <c r="I973" s="46"/>
      <c r="J973" s="47">
        <f xml:space="preserve"> $I$973 + $H$973</f>
        <v>0</v>
      </c>
      <c r="K973" s="47">
        <f xml:space="preserve"> ROUND(($I$973 + $H$973) * $G$973, 2)</f>
        <v>0</v>
      </c>
    </row>
    <row r="974" spans="2:11" x14ac:dyDescent="0.25">
      <c r="C974" s="13">
        <v>1244436</v>
      </c>
      <c r="D974" s="37">
        <v>10</v>
      </c>
      <c r="E974" s="38" t="s">
        <v>411</v>
      </c>
      <c r="F974" s="13" t="s">
        <v>93</v>
      </c>
      <c r="G974" s="13">
        <v>17</v>
      </c>
      <c r="H974" s="46"/>
      <c r="I974" s="46"/>
      <c r="J974" s="47">
        <f xml:space="preserve"> $I$974 + $H$974</f>
        <v>0</v>
      </c>
      <c r="K974" s="47">
        <f xml:space="preserve"> ROUND(($I$974 + $H$974) * $G$974, 2)</f>
        <v>0</v>
      </c>
    </row>
    <row r="975" spans="2:11" x14ac:dyDescent="0.25">
      <c r="C975" s="13">
        <v>1244437</v>
      </c>
      <c r="D975" s="37">
        <v>11</v>
      </c>
      <c r="E975" s="38" t="s">
        <v>412</v>
      </c>
      <c r="F975" s="13" t="s">
        <v>93</v>
      </c>
      <c r="G975" s="13">
        <v>8</v>
      </c>
      <c r="H975" s="46"/>
      <c r="I975" s="46"/>
      <c r="J975" s="47">
        <f xml:space="preserve"> $I$975 + $H$975</f>
        <v>0</v>
      </c>
      <c r="K975" s="47">
        <f xml:space="preserve"> ROUND(($I$975 + $H$975) * $G$975, 2)</f>
        <v>0</v>
      </c>
    </row>
    <row r="976" spans="2:11" x14ac:dyDescent="0.25">
      <c r="C976" s="13">
        <v>1244438</v>
      </c>
      <c r="D976" s="37">
        <v>12</v>
      </c>
      <c r="E976" s="38" t="s">
        <v>432</v>
      </c>
      <c r="F976" s="13" t="s">
        <v>93</v>
      </c>
      <c r="G976" s="13">
        <v>12</v>
      </c>
      <c r="H976" s="46"/>
      <c r="I976" s="46"/>
      <c r="J976" s="47">
        <f xml:space="preserve"> $I$976 + $H$976</f>
        <v>0</v>
      </c>
      <c r="K976" s="47">
        <f xml:space="preserve"> ROUND(($I$976 + $H$976) * $G$976, 2)</f>
        <v>0</v>
      </c>
    </row>
    <row r="977" spans="2:11" x14ac:dyDescent="0.25">
      <c r="C977" s="13">
        <v>1244439</v>
      </c>
      <c r="D977" s="37">
        <v>13</v>
      </c>
      <c r="E977" s="38" t="s">
        <v>433</v>
      </c>
      <c r="F977" s="13" t="s">
        <v>93</v>
      </c>
      <c r="G977" s="13">
        <v>4</v>
      </c>
      <c r="H977" s="46"/>
      <c r="I977" s="46"/>
      <c r="J977" s="47">
        <f xml:space="preserve"> $I$977 + $H$977</f>
        <v>0</v>
      </c>
      <c r="K977" s="47">
        <f xml:space="preserve"> ROUND(($I$977 + $H$977) * $G$977, 2)</f>
        <v>0</v>
      </c>
    </row>
    <row r="978" spans="2:11" x14ac:dyDescent="0.25">
      <c r="C978" s="13">
        <v>1244440</v>
      </c>
      <c r="D978" s="37">
        <v>14</v>
      </c>
      <c r="E978" s="38" t="s">
        <v>414</v>
      </c>
      <c r="F978" s="13" t="s">
        <v>93</v>
      </c>
      <c r="G978" s="13">
        <v>45</v>
      </c>
      <c r="H978" s="46"/>
      <c r="I978" s="46"/>
      <c r="J978" s="47">
        <f xml:space="preserve"> $I$978 + $H$978</f>
        <v>0</v>
      </c>
      <c r="K978" s="47">
        <f xml:space="preserve"> ROUND(($I$978 + $H$978) * $G$978, 2)</f>
        <v>0</v>
      </c>
    </row>
    <row r="979" spans="2:11" ht="30" x14ac:dyDescent="0.25">
      <c r="C979" s="13">
        <v>1244441</v>
      </c>
      <c r="D979" s="37">
        <v>15</v>
      </c>
      <c r="E979" s="38" t="s">
        <v>415</v>
      </c>
      <c r="F979" s="13" t="s">
        <v>93</v>
      </c>
      <c r="G979" s="13">
        <v>54</v>
      </c>
      <c r="H979" s="46"/>
      <c r="I979" s="46"/>
      <c r="J979" s="47">
        <f xml:space="preserve"> $I$979 + $H$979</f>
        <v>0</v>
      </c>
      <c r="K979" s="47">
        <f xml:space="preserve"> ROUND(($I$979 + $H$979) * $G$979, 2)</f>
        <v>0</v>
      </c>
    </row>
    <row r="980" spans="2:11" ht="30" x14ac:dyDescent="0.25">
      <c r="C980" s="13">
        <v>1244442</v>
      </c>
      <c r="D980" s="37">
        <v>16</v>
      </c>
      <c r="E980" s="38" t="s">
        <v>452</v>
      </c>
      <c r="F980" s="13" t="s">
        <v>93</v>
      </c>
      <c r="G980" s="13">
        <v>80</v>
      </c>
      <c r="H980" s="46"/>
      <c r="I980" s="46"/>
      <c r="J980" s="47">
        <f xml:space="preserve"> $I$980 + $H$980</f>
        <v>0</v>
      </c>
      <c r="K980" s="47">
        <f xml:space="preserve"> ROUND(($I$980 + $H$980) * $G$980, 2)</f>
        <v>0</v>
      </c>
    </row>
    <row r="981" spans="2:11" x14ac:dyDescent="0.25">
      <c r="C981" s="13">
        <v>1244443</v>
      </c>
      <c r="D981" s="37">
        <v>17</v>
      </c>
      <c r="E981" s="38" t="s">
        <v>417</v>
      </c>
      <c r="F981" s="13" t="s">
        <v>93</v>
      </c>
      <c r="G981" s="13">
        <v>3</v>
      </c>
      <c r="H981" s="46"/>
      <c r="I981" s="46"/>
      <c r="J981" s="47">
        <f xml:space="preserve"> $I$981 + $H$981</f>
        <v>0</v>
      </c>
      <c r="K981" s="47">
        <f xml:space="preserve"> ROUND(($I$981 + $H$981) * $G$981, 2)</f>
        <v>0</v>
      </c>
    </row>
    <row r="982" spans="2:11" x14ac:dyDescent="0.25">
      <c r="C982" s="13">
        <v>1244444</v>
      </c>
      <c r="D982" s="37">
        <v>18</v>
      </c>
      <c r="E982" s="38" t="s">
        <v>420</v>
      </c>
      <c r="F982" s="13" t="s">
        <v>32</v>
      </c>
      <c r="G982" s="13">
        <v>0.05</v>
      </c>
      <c r="H982" s="46"/>
      <c r="I982" s="46"/>
      <c r="J982" s="47">
        <f xml:space="preserve"> $I$982 + $H$982</f>
        <v>0</v>
      </c>
      <c r="K982" s="47">
        <f xml:space="preserve"> ROUND(($I$982 + $H$982) * $G$982, 2)</f>
        <v>0</v>
      </c>
    </row>
    <row r="983" spans="2:11" ht="30" x14ac:dyDescent="0.25">
      <c r="C983" s="13">
        <v>1244445</v>
      </c>
      <c r="D983" s="37">
        <v>19</v>
      </c>
      <c r="E983" s="38" t="s">
        <v>409</v>
      </c>
      <c r="F983" s="13" t="s">
        <v>93</v>
      </c>
      <c r="G983" s="13">
        <v>17</v>
      </c>
      <c r="H983" s="46"/>
      <c r="I983" s="46"/>
      <c r="J983" s="47">
        <f xml:space="preserve"> $I$983 + $H$983</f>
        <v>0</v>
      </c>
      <c r="K983" s="47">
        <f xml:space="preserve"> ROUND(($I$983 + $H$983) * $G$983, 2)</f>
        <v>0</v>
      </c>
    </row>
    <row r="984" spans="2:11" s="4" customFormat="1" ht="30" x14ac:dyDescent="0.25">
      <c r="B984" s="27"/>
      <c r="C984" s="30"/>
      <c r="D984" s="31">
        <v>15</v>
      </c>
      <c r="E984" s="32" t="s">
        <v>453</v>
      </c>
      <c r="F984" s="33"/>
      <c r="G984" s="33"/>
      <c r="H984" s="44"/>
      <c r="I984" s="44"/>
      <c r="J984" s="40"/>
      <c r="K984" s="45">
        <f>ROUND(SUM($K$985:$K$997), 2)</f>
        <v>0</v>
      </c>
    </row>
    <row r="985" spans="2:11" ht="30" x14ac:dyDescent="0.25">
      <c r="C985" s="13">
        <v>1244446</v>
      </c>
      <c r="D985" s="37">
        <v>1</v>
      </c>
      <c r="E985" s="38" t="s">
        <v>454</v>
      </c>
      <c r="F985" s="13" t="s">
        <v>93</v>
      </c>
      <c r="G985" s="13">
        <v>12</v>
      </c>
      <c r="H985" s="46"/>
      <c r="I985" s="46"/>
      <c r="J985" s="47">
        <f xml:space="preserve"> $I$985 + $H$985</f>
        <v>0</v>
      </c>
      <c r="K985" s="47">
        <f xml:space="preserve"> ROUND(($I$985 + $H$985) * $G$985, 2)</f>
        <v>0</v>
      </c>
    </row>
    <row r="986" spans="2:11" ht="30" x14ac:dyDescent="0.25">
      <c r="C986" s="13">
        <v>1244447</v>
      </c>
      <c r="D986" s="37">
        <v>2</v>
      </c>
      <c r="E986" s="38" t="s">
        <v>455</v>
      </c>
      <c r="F986" s="13" t="s">
        <v>93</v>
      </c>
      <c r="G986" s="13">
        <v>8</v>
      </c>
      <c r="H986" s="46"/>
      <c r="I986" s="46"/>
      <c r="J986" s="47">
        <f xml:space="preserve"> $I$986 + $H$986</f>
        <v>0</v>
      </c>
      <c r="K986" s="47">
        <f xml:space="preserve"> ROUND(($I$986 + $H$986) * $G$986, 2)</f>
        <v>0</v>
      </c>
    </row>
    <row r="987" spans="2:11" ht="30" x14ac:dyDescent="0.25">
      <c r="C987" s="13">
        <v>1244448</v>
      </c>
      <c r="D987" s="37">
        <v>3</v>
      </c>
      <c r="E987" s="38" t="s">
        <v>456</v>
      </c>
      <c r="F987" s="13" t="s">
        <v>93</v>
      </c>
      <c r="G987" s="13">
        <v>1</v>
      </c>
      <c r="H987" s="46"/>
      <c r="I987" s="46"/>
      <c r="J987" s="47">
        <f xml:space="preserve"> $I$987 + $H$987</f>
        <v>0</v>
      </c>
      <c r="K987" s="47">
        <f xml:space="preserve"> ROUND(($I$987 + $H$987) * $G$987, 2)</f>
        <v>0</v>
      </c>
    </row>
    <row r="988" spans="2:11" x14ac:dyDescent="0.25">
      <c r="C988" s="13">
        <v>1244449</v>
      </c>
      <c r="D988" s="37">
        <v>4</v>
      </c>
      <c r="E988" s="38" t="s">
        <v>457</v>
      </c>
      <c r="F988" s="13" t="s">
        <v>93</v>
      </c>
      <c r="G988" s="13">
        <v>15</v>
      </c>
      <c r="H988" s="46"/>
      <c r="I988" s="46"/>
      <c r="J988" s="47">
        <f xml:space="preserve"> $I$988 + $H$988</f>
        <v>0</v>
      </c>
      <c r="K988" s="47">
        <f xml:space="preserve"> ROUND(($I$988 + $H$988) * $G$988, 2)</f>
        <v>0</v>
      </c>
    </row>
    <row r="989" spans="2:11" ht="30" x14ac:dyDescent="0.25">
      <c r="C989" s="13">
        <v>1244450</v>
      </c>
      <c r="D989" s="37">
        <v>5</v>
      </c>
      <c r="E989" s="38" t="s">
        <v>458</v>
      </c>
      <c r="F989" s="13" t="s">
        <v>45</v>
      </c>
      <c r="G989" s="13">
        <v>22.8</v>
      </c>
      <c r="H989" s="46"/>
      <c r="I989" s="46"/>
      <c r="J989" s="47">
        <f xml:space="preserve"> $I$989 + $H$989</f>
        <v>0</v>
      </c>
      <c r="K989" s="47">
        <f xml:space="preserve"> ROUND(($I$989 + $H$989) * $G$989, 2)</f>
        <v>0</v>
      </c>
    </row>
    <row r="990" spans="2:11" ht="30" x14ac:dyDescent="0.25">
      <c r="C990" s="13">
        <v>1244451</v>
      </c>
      <c r="D990" s="37">
        <v>6</v>
      </c>
      <c r="E990" s="38" t="s">
        <v>459</v>
      </c>
      <c r="F990" s="13" t="s">
        <v>45</v>
      </c>
      <c r="G990" s="13">
        <v>16</v>
      </c>
      <c r="H990" s="46"/>
      <c r="I990" s="46"/>
      <c r="J990" s="47">
        <f xml:space="preserve"> $I$990 + $H$990</f>
        <v>0</v>
      </c>
      <c r="K990" s="47">
        <f xml:space="preserve"> ROUND(($I$990 + $H$990) * $G$990, 2)</f>
        <v>0</v>
      </c>
    </row>
    <row r="991" spans="2:11" x14ac:dyDescent="0.25">
      <c r="C991" s="13">
        <v>1244452</v>
      </c>
      <c r="D991" s="37">
        <v>7</v>
      </c>
      <c r="E991" s="38" t="s">
        <v>460</v>
      </c>
      <c r="F991" s="13" t="s">
        <v>93</v>
      </c>
      <c r="G991" s="13">
        <v>4</v>
      </c>
      <c r="H991" s="46"/>
      <c r="I991" s="46"/>
      <c r="J991" s="47">
        <f xml:space="preserve"> $I$991 + $H$991</f>
        <v>0</v>
      </c>
      <c r="K991" s="47">
        <f xml:space="preserve"> ROUND(($I$991 + $H$991) * $G$991, 2)</f>
        <v>0</v>
      </c>
    </row>
    <row r="992" spans="2:11" x14ac:dyDescent="0.25">
      <c r="C992" s="13">
        <v>1244453</v>
      </c>
      <c r="D992" s="37">
        <v>8</v>
      </c>
      <c r="E992" s="38" t="s">
        <v>461</v>
      </c>
      <c r="F992" s="13" t="s">
        <v>93</v>
      </c>
      <c r="G992" s="13">
        <v>12</v>
      </c>
      <c r="H992" s="46"/>
      <c r="I992" s="46"/>
      <c r="J992" s="47">
        <f xml:space="preserve"> $I$992 + $H$992</f>
        <v>0</v>
      </c>
      <c r="K992" s="47">
        <f xml:space="preserve"> ROUND(($I$992 + $H$992) * $G$992, 2)</f>
        <v>0</v>
      </c>
    </row>
    <row r="993" spans="2:11" x14ac:dyDescent="0.25">
      <c r="C993" s="13">
        <v>1244454</v>
      </c>
      <c r="D993" s="37">
        <v>9</v>
      </c>
      <c r="E993" s="38" t="s">
        <v>462</v>
      </c>
      <c r="F993" s="13" t="s">
        <v>93</v>
      </c>
      <c r="G993" s="13">
        <v>12</v>
      </c>
      <c r="H993" s="46"/>
      <c r="I993" s="46"/>
      <c r="J993" s="47">
        <f xml:space="preserve"> $I$993 + $H$993</f>
        <v>0</v>
      </c>
      <c r="K993" s="47">
        <f xml:space="preserve"> ROUND(($I$993 + $H$993) * $G$993, 2)</f>
        <v>0</v>
      </c>
    </row>
    <row r="994" spans="2:11" x14ac:dyDescent="0.25">
      <c r="C994" s="13">
        <v>1244455</v>
      </c>
      <c r="D994" s="37">
        <v>10</v>
      </c>
      <c r="E994" s="38" t="s">
        <v>324</v>
      </c>
      <c r="F994" s="13" t="s">
        <v>93</v>
      </c>
      <c r="G994" s="13">
        <v>8</v>
      </c>
      <c r="H994" s="46"/>
      <c r="I994" s="46"/>
      <c r="J994" s="47">
        <f xml:space="preserve"> $I$994 + $H$994</f>
        <v>0</v>
      </c>
      <c r="K994" s="47">
        <f xml:space="preserve"> ROUND(($I$994 + $H$994) * $G$994, 2)</f>
        <v>0</v>
      </c>
    </row>
    <row r="995" spans="2:11" x14ac:dyDescent="0.25">
      <c r="C995" s="13">
        <v>1244456</v>
      </c>
      <c r="D995" s="37">
        <v>11</v>
      </c>
      <c r="E995" s="38" t="s">
        <v>463</v>
      </c>
      <c r="F995" s="13" t="s">
        <v>71</v>
      </c>
      <c r="G995" s="13">
        <v>14</v>
      </c>
      <c r="H995" s="46"/>
      <c r="I995" s="46"/>
      <c r="J995" s="47">
        <f xml:space="preserve"> $I$995 + $H$995</f>
        <v>0</v>
      </c>
      <c r="K995" s="47">
        <f xml:space="preserve"> ROUND(($I$995 + $H$995) * $G$995, 2)</f>
        <v>0</v>
      </c>
    </row>
    <row r="996" spans="2:11" x14ac:dyDescent="0.25">
      <c r="C996" s="13">
        <v>1244457</v>
      </c>
      <c r="D996" s="37">
        <v>12</v>
      </c>
      <c r="E996" s="38" t="s">
        <v>420</v>
      </c>
      <c r="F996" s="13" t="s">
        <v>32</v>
      </c>
      <c r="G996" s="13">
        <v>0.25600000000000001</v>
      </c>
      <c r="H996" s="46"/>
      <c r="I996" s="46"/>
      <c r="J996" s="47">
        <f xml:space="preserve"> $I$996 + $H$996</f>
        <v>0</v>
      </c>
      <c r="K996" s="47">
        <f xml:space="preserve"> ROUND(($I$996 + $H$996) * $G$996, 2)</f>
        <v>0</v>
      </c>
    </row>
    <row r="997" spans="2:11" ht="30" x14ac:dyDescent="0.25">
      <c r="C997" s="13">
        <v>1244458</v>
      </c>
      <c r="D997" s="37">
        <v>13</v>
      </c>
      <c r="E997" s="38" t="s">
        <v>464</v>
      </c>
      <c r="F997" s="13" t="s">
        <v>93</v>
      </c>
      <c r="G997" s="13">
        <v>16</v>
      </c>
      <c r="H997" s="46"/>
      <c r="I997" s="46"/>
      <c r="J997" s="47">
        <f xml:space="preserve"> $I$997 + $H$997</f>
        <v>0</v>
      </c>
      <c r="K997" s="47">
        <f xml:space="preserve"> ROUND(($I$997 + $H$997) * $G$997, 2)</f>
        <v>0</v>
      </c>
    </row>
    <row r="998" spans="2:11" s="4" customFormat="1" ht="30" x14ac:dyDescent="0.25">
      <c r="B998" s="27"/>
      <c r="C998" s="30"/>
      <c r="D998" s="31">
        <v>16</v>
      </c>
      <c r="E998" s="32" t="s">
        <v>465</v>
      </c>
      <c r="F998" s="33"/>
      <c r="G998" s="33"/>
      <c r="H998" s="44"/>
      <c r="I998" s="44"/>
      <c r="J998" s="40"/>
      <c r="K998" s="45">
        <f>ROUND(SUM($K$999:$K$1026), 2)</f>
        <v>0</v>
      </c>
    </row>
    <row r="999" spans="2:11" x14ac:dyDescent="0.25">
      <c r="C999" s="13">
        <v>1244459</v>
      </c>
      <c r="D999" s="37">
        <v>1</v>
      </c>
      <c r="E999" s="38" t="s">
        <v>466</v>
      </c>
      <c r="F999" s="13" t="s">
        <v>93</v>
      </c>
      <c r="G999" s="13">
        <v>1</v>
      </c>
      <c r="H999" s="46"/>
      <c r="I999" s="46"/>
      <c r="J999" s="47">
        <f xml:space="preserve"> $I$999 + $H$999</f>
        <v>0</v>
      </c>
      <c r="K999" s="47">
        <f xml:space="preserve"> ROUND(($I$999 + $H$999) * $G$999, 2)</f>
        <v>0</v>
      </c>
    </row>
    <row r="1000" spans="2:11" ht="30" x14ac:dyDescent="0.25">
      <c r="C1000" s="13">
        <v>1244460</v>
      </c>
      <c r="D1000" s="37">
        <v>2</v>
      </c>
      <c r="E1000" s="38" t="s">
        <v>467</v>
      </c>
      <c r="F1000" s="13" t="s">
        <v>93</v>
      </c>
      <c r="G1000" s="13">
        <v>1</v>
      </c>
      <c r="H1000" s="46"/>
      <c r="I1000" s="46"/>
      <c r="J1000" s="47">
        <f xml:space="preserve"> $I$1000 + $H$1000</f>
        <v>0</v>
      </c>
      <c r="K1000" s="47">
        <f xml:space="preserve"> ROUND(($I$1000 + $H$1000) * $G$1000, 2)</f>
        <v>0</v>
      </c>
    </row>
    <row r="1001" spans="2:11" x14ac:dyDescent="0.25">
      <c r="C1001" s="13">
        <v>1244461</v>
      </c>
      <c r="D1001" s="37">
        <v>3</v>
      </c>
      <c r="E1001" s="38" t="s">
        <v>468</v>
      </c>
      <c r="F1001" s="13" t="s">
        <v>93</v>
      </c>
      <c r="G1001" s="13">
        <v>2</v>
      </c>
      <c r="H1001" s="46"/>
      <c r="I1001" s="46"/>
      <c r="J1001" s="47">
        <f xml:space="preserve"> $I$1001 + $H$1001</f>
        <v>0</v>
      </c>
      <c r="K1001" s="47">
        <f xml:space="preserve"> ROUND(($I$1001 + $H$1001) * $G$1001, 2)</f>
        <v>0</v>
      </c>
    </row>
    <row r="1002" spans="2:11" ht="30" x14ac:dyDescent="0.25">
      <c r="C1002" s="13">
        <v>1244462</v>
      </c>
      <c r="D1002" s="37">
        <v>4</v>
      </c>
      <c r="E1002" s="38" t="s">
        <v>469</v>
      </c>
      <c r="F1002" s="13" t="s">
        <v>93</v>
      </c>
      <c r="G1002" s="13">
        <v>1</v>
      </c>
      <c r="H1002" s="46"/>
      <c r="I1002" s="46"/>
      <c r="J1002" s="47">
        <f xml:space="preserve"> $I$1002 + $H$1002</f>
        <v>0</v>
      </c>
      <c r="K1002" s="47">
        <f xml:space="preserve"> ROUND(($I$1002 + $H$1002) * $G$1002, 2)</f>
        <v>0</v>
      </c>
    </row>
    <row r="1003" spans="2:11" x14ac:dyDescent="0.25">
      <c r="C1003" s="13">
        <v>1244463</v>
      </c>
      <c r="D1003" s="37">
        <v>5</v>
      </c>
      <c r="E1003" s="38" t="s">
        <v>470</v>
      </c>
      <c r="F1003" s="13" t="s">
        <v>93</v>
      </c>
      <c r="G1003" s="13">
        <v>6</v>
      </c>
      <c r="H1003" s="46"/>
      <c r="I1003" s="46"/>
      <c r="J1003" s="47">
        <f xml:space="preserve"> $I$1003 + $H$1003</f>
        <v>0</v>
      </c>
      <c r="K1003" s="47">
        <f xml:space="preserve"> ROUND(($I$1003 + $H$1003) * $G$1003, 2)</f>
        <v>0</v>
      </c>
    </row>
    <row r="1004" spans="2:11" ht="30" x14ac:dyDescent="0.25">
      <c r="C1004" s="13">
        <v>1244464</v>
      </c>
      <c r="D1004" s="37">
        <v>6</v>
      </c>
      <c r="E1004" s="38" t="s">
        <v>471</v>
      </c>
      <c r="F1004" s="13" t="s">
        <v>93</v>
      </c>
      <c r="G1004" s="13">
        <v>2</v>
      </c>
      <c r="H1004" s="46"/>
      <c r="I1004" s="46"/>
      <c r="J1004" s="47">
        <f xml:space="preserve"> $I$1004 + $H$1004</f>
        <v>0</v>
      </c>
      <c r="K1004" s="47">
        <f xml:space="preserve"> ROUND(($I$1004 + $H$1004) * $G$1004, 2)</f>
        <v>0</v>
      </c>
    </row>
    <row r="1005" spans="2:11" x14ac:dyDescent="0.25">
      <c r="C1005" s="13">
        <v>1244465</v>
      </c>
      <c r="D1005" s="37">
        <v>7</v>
      </c>
      <c r="E1005" s="38" t="s">
        <v>472</v>
      </c>
      <c r="F1005" s="13" t="s">
        <v>318</v>
      </c>
      <c r="G1005" s="13">
        <v>6</v>
      </c>
      <c r="H1005" s="46"/>
      <c r="I1005" s="46"/>
      <c r="J1005" s="47">
        <f xml:space="preserve"> $I$1005 + $H$1005</f>
        <v>0</v>
      </c>
      <c r="K1005" s="47">
        <f xml:space="preserve"> ROUND(($I$1005 + $H$1005) * $G$1005, 2)</f>
        <v>0</v>
      </c>
    </row>
    <row r="1006" spans="2:11" ht="30" x14ac:dyDescent="0.25">
      <c r="C1006" s="13">
        <v>1244466</v>
      </c>
      <c r="D1006" s="37">
        <v>8</v>
      </c>
      <c r="E1006" s="38" t="s">
        <v>473</v>
      </c>
      <c r="F1006" s="13" t="s">
        <v>318</v>
      </c>
      <c r="G1006" s="13">
        <v>1</v>
      </c>
      <c r="H1006" s="46"/>
      <c r="I1006" s="46"/>
      <c r="J1006" s="47">
        <f xml:space="preserve"> $I$1006 + $H$1006</f>
        <v>0</v>
      </c>
      <c r="K1006" s="47">
        <f xml:space="preserve"> ROUND(($I$1006 + $H$1006) * $G$1006, 2)</f>
        <v>0</v>
      </c>
    </row>
    <row r="1007" spans="2:11" ht="45" x14ac:dyDescent="0.25">
      <c r="C1007" s="13">
        <v>1244467</v>
      </c>
      <c r="D1007" s="37">
        <v>9</v>
      </c>
      <c r="E1007" s="38" t="s">
        <v>474</v>
      </c>
      <c r="F1007" s="13" t="s">
        <v>93</v>
      </c>
      <c r="G1007" s="13">
        <v>19</v>
      </c>
      <c r="H1007" s="46"/>
      <c r="I1007" s="46"/>
      <c r="J1007" s="47">
        <f xml:space="preserve"> $I$1007 + $H$1007</f>
        <v>0</v>
      </c>
      <c r="K1007" s="47">
        <f xml:space="preserve"> ROUND(($I$1007 + $H$1007) * $G$1007, 2)</f>
        <v>0</v>
      </c>
    </row>
    <row r="1008" spans="2:11" ht="45" x14ac:dyDescent="0.25">
      <c r="C1008" s="13">
        <v>1244468</v>
      </c>
      <c r="D1008" s="37">
        <v>10</v>
      </c>
      <c r="E1008" s="38" t="s">
        <v>475</v>
      </c>
      <c r="F1008" s="13" t="s">
        <v>318</v>
      </c>
      <c r="G1008" s="13">
        <v>5</v>
      </c>
      <c r="H1008" s="46"/>
      <c r="I1008" s="46"/>
      <c r="J1008" s="47">
        <f xml:space="preserve"> $I$1008 + $H$1008</f>
        <v>0</v>
      </c>
      <c r="K1008" s="47">
        <f xml:space="preserve"> ROUND(($I$1008 + $H$1008) * $G$1008, 2)</f>
        <v>0</v>
      </c>
    </row>
    <row r="1009" spans="3:11" ht="30" x14ac:dyDescent="0.25">
      <c r="C1009" s="13">
        <v>1244469</v>
      </c>
      <c r="D1009" s="37">
        <v>11</v>
      </c>
      <c r="E1009" s="38" t="s">
        <v>456</v>
      </c>
      <c r="F1009" s="13" t="s">
        <v>93</v>
      </c>
      <c r="G1009" s="13">
        <v>12</v>
      </c>
      <c r="H1009" s="46"/>
      <c r="I1009" s="46"/>
      <c r="J1009" s="47">
        <f xml:space="preserve"> $I$1009 + $H$1009</f>
        <v>0</v>
      </c>
      <c r="K1009" s="47">
        <f xml:space="preserve"> ROUND(($I$1009 + $H$1009) * $G$1009, 2)</f>
        <v>0</v>
      </c>
    </row>
    <row r="1010" spans="3:11" x14ac:dyDescent="0.25">
      <c r="C1010" s="13">
        <v>1244470</v>
      </c>
      <c r="D1010" s="37">
        <v>12</v>
      </c>
      <c r="E1010" s="38" t="s">
        <v>476</v>
      </c>
      <c r="F1010" s="13" t="s">
        <v>93</v>
      </c>
      <c r="G1010" s="13">
        <v>2</v>
      </c>
      <c r="H1010" s="46"/>
      <c r="I1010" s="46"/>
      <c r="J1010" s="47">
        <f xml:space="preserve"> $I$1010 + $H$1010</f>
        <v>0</v>
      </c>
      <c r="K1010" s="47">
        <f xml:space="preserve"> ROUND(($I$1010 + $H$1010) * $G$1010, 2)</f>
        <v>0</v>
      </c>
    </row>
    <row r="1011" spans="3:11" ht="30" x14ac:dyDescent="0.25">
      <c r="C1011" s="13">
        <v>1244471</v>
      </c>
      <c r="D1011" s="37">
        <v>13</v>
      </c>
      <c r="E1011" s="38" t="s">
        <v>477</v>
      </c>
      <c r="F1011" s="13" t="s">
        <v>93</v>
      </c>
      <c r="G1011" s="13">
        <v>12</v>
      </c>
      <c r="H1011" s="46"/>
      <c r="I1011" s="46"/>
      <c r="J1011" s="47">
        <f xml:space="preserve"> $I$1011 + $H$1011</f>
        <v>0</v>
      </c>
      <c r="K1011" s="47">
        <f xml:space="preserve"> ROUND(($I$1011 + $H$1011) * $G$1011, 2)</f>
        <v>0</v>
      </c>
    </row>
    <row r="1012" spans="3:11" x14ac:dyDescent="0.25">
      <c r="C1012" s="13">
        <v>1244472</v>
      </c>
      <c r="D1012" s="37">
        <v>14</v>
      </c>
      <c r="E1012" s="38" t="s">
        <v>478</v>
      </c>
      <c r="F1012" s="13" t="s">
        <v>93</v>
      </c>
      <c r="G1012" s="13">
        <v>1</v>
      </c>
      <c r="H1012" s="46"/>
      <c r="I1012" s="46"/>
      <c r="J1012" s="47">
        <f xml:space="preserve"> $I$1012 + $H$1012</f>
        <v>0</v>
      </c>
      <c r="K1012" s="47">
        <f xml:space="preserve"> ROUND(($I$1012 + $H$1012) * $G$1012, 2)</f>
        <v>0</v>
      </c>
    </row>
    <row r="1013" spans="3:11" ht="30" x14ac:dyDescent="0.25">
      <c r="C1013" s="13">
        <v>1244473</v>
      </c>
      <c r="D1013" s="37">
        <v>15</v>
      </c>
      <c r="E1013" s="38" t="s">
        <v>479</v>
      </c>
      <c r="F1013" s="13" t="s">
        <v>45</v>
      </c>
      <c r="G1013" s="13">
        <v>10.4</v>
      </c>
      <c r="H1013" s="46"/>
      <c r="I1013" s="46"/>
      <c r="J1013" s="47">
        <f xml:space="preserve"> $I$1013 + $H$1013</f>
        <v>0</v>
      </c>
      <c r="K1013" s="47">
        <f xml:space="preserve"> ROUND(($I$1013 + $H$1013) * $G$1013, 2)</f>
        <v>0</v>
      </c>
    </row>
    <row r="1014" spans="3:11" ht="30" x14ac:dyDescent="0.25">
      <c r="C1014" s="13">
        <v>1244474</v>
      </c>
      <c r="D1014" s="37">
        <v>16</v>
      </c>
      <c r="E1014" s="38" t="s">
        <v>480</v>
      </c>
      <c r="F1014" s="13" t="s">
        <v>45</v>
      </c>
      <c r="G1014" s="13">
        <v>14.4</v>
      </c>
      <c r="H1014" s="46"/>
      <c r="I1014" s="46"/>
      <c r="J1014" s="47">
        <f xml:space="preserve"> $I$1014 + $H$1014</f>
        <v>0</v>
      </c>
      <c r="K1014" s="47">
        <f xml:space="preserve"> ROUND(($I$1014 + $H$1014) * $G$1014, 2)</f>
        <v>0</v>
      </c>
    </row>
    <row r="1015" spans="3:11" ht="30" x14ac:dyDescent="0.25">
      <c r="C1015" s="13">
        <v>1244475</v>
      </c>
      <c r="D1015" s="37">
        <v>17</v>
      </c>
      <c r="E1015" s="38" t="s">
        <v>481</v>
      </c>
      <c r="F1015" s="13" t="s">
        <v>45</v>
      </c>
      <c r="G1015" s="13">
        <v>10.8</v>
      </c>
      <c r="H1015" s="46"/>
      <c r="I1015" s="46"/>
      <c r="J1015" s="47">
        <f xml:space="preserve"> $I$1015 + $H$1015</f>
        <v>0</v>
      </c>
      <c r="K1015" s="47">
        <f xml:space="preserve"> ROUND(($I$1015 + $H$1015) * $G$1015, 2)</f>
        <v>0</v>
      </c>
    </row>
    <row r="1016" spans="3:11" ht="30" x14ac:dyDescent="0.25">
      <c r="C1016" s="13">
        <v>1244476</v>
      </c>
      <c r="D1016" s="37">
        <v>18</v>
      </c>
      <c r="E1016" s="38" t="s">
        <v>482</v>
      </c>
      <c r="F1016" s="13" t="s">
        <v>45</v>
      </c>
      <c r="G1016" s="13">
        <v>11</v>
      </c>
      <c r="H1016" s="46"/>
      <c r="I1016" s="46"/>
      <c r="J1016" s="47">
        <f xml:space="preserve"> $I$1016 + $H$1016</f>
        <v>0</v>
      </c>
      <c r="K1016" s="47">
        <f xml:space="preserve"> ROUND(($I$1016 + $H$1016) * $G$1016, 2)</f>
        <v>0</v>
      </c>
    </row>
    <row r="1017" spans="3:11" ht="30" x14ac:dyDescent="0.25">
      <c r="C1017" s="13">
        <v>1244477</v>
      </c>
      <c r="D1017" s="37">
        <v>19</v>
      </c>
      <c r="E1017" s="38" t="s">
        <v>483</v>
      </c>
      <c r="F1017" s="13" t="s">
        <v>45</v>
      </c>
      <c r="G1017" s="13">
        <v>12</v>
      </c>
      <c r="H1017" s="46"/>
      <c r="I1017" s="46"/>
      <c r="J1017" s="47">
        <f xml:space="preserve"> $I$1017 + $H$1017</f>
        <v>0</v>
      </c>
      <c r="K1017" s="47">
        <f xml:space="preserve"> ROUND(($I$1017 + $H$1017) * $G$1017, 2)</f>
        <v>0</v>
      </c>
    </row>
    <row r="1018" spans="3:11" ht="30" x14ac:dyDescent="0.25">
      <c r="C1018" s="13">
        <v>1244478</v>
      </c>
      <c r="D1018" s="37">
        <v>20</v>
      </c>
      <c r="E1018" s="38" t="s">
        <v>484</v>
      </c>
      <c r="F1018" s="13" t="s">
        <v>45</v>
      </c>
      <c r="G1018" s="13">
        <v>21</v>
      </c>
      <c r="H1018" s="46"/>
      <c r="I1018" s="46"/>
      <c r="J1018" s="47">
        <f xml:space="preserve"> $I$1018 + $H$1018</f>
        <v>0</v>
      </c>
      <c r="K1018" s="47">
        <f xml:space="preserve"> ROUND(($I$1018 + $H$1018) * $G$1018, 2)</f>
        <v>0</v>
      </c>
    </row>
    <row r="1019" spans="3:11" ht="30" x14ac:dyDescent="0.25">
      <c r="C1019" s="13">
        <v>1244479</v>
      </c>
      <c r="D1019" s="37">
        <v>21</v>
      </c>
      <c r="E1019" s="38" t="s">
        <v>485</v>
      </c>
      <c r="F1019" s="13" t="s">
        <v>45</v>
      </c>
      <c r="G1019" s="13">
        <v>78</v>
      </c>
      <c r="H1019" s="46"/>
      <c r="I1019" s="46"/>
      <c r="J1019" s="47">
        <f xml:space="preserve"> $I$1019 + $H$1019</f>
        <v>0</v>
      </c>
      <c r="K1019" s="47">
        <f xml:space="preserve"> ROUND(($I$1019 + $H$1019) * $G$1019, 2)</f>
        <v>0</v>
      </c>
    </row>
    <row r="1020" spans="3:11" ht="30" x14ac:dyDescent="0.25">
      <c r="C1020" s="13">
        <v>1244480</v>
      </c>
      <c r="D1020" s="37">
        <v>22</v>
      </c>
      <c r="E1020" s="38" t="s">
        <v>486</v>
      </c>
      <c r="F1020" s="13" t="s">
        <v>45</v>
      </c>
      <c r="G1020" s="13">
        <v>22.4</v>
      </c>
      <c r="H1020" s="46"/>
      <c r="I1020" s="46"/>
      <c r="J1020" s="47">
        <f xml:space="preserve"> $I$1020 + $H$1020</f>
        <v>0</v>
      </c>
      <c r="K1020" s="47">
        <f xml:space="preserve"> ROUND(($I$1020 + $H$1020) * $G$1020, 2)</f>
        <v>0</v>
      </c>
    </row>
    <row r="1021" spans="3:11" x14ac:dyDescent="0.25">
      <c r="C1021" s="13">
        <v>1244481</v>
      </c>
      <c r="D1021" s="37">
        <v>23</v>
      </c>
      <c r="E1021" s="38" t="s">
        <v>487</v>
      </c>
      <c r="F1021" s="13" t="s">
        <v>93</v>
      </c>
      <c r="G1021" s="13">
        <v>1</v>
      </c>
      <c r="H1021" s="46"/>
      <c r="I1021" s="46"/>
      <c r="J1021" s="47">
        <f xml:space="preserve"> $I$1021 + $H$1021</f>
        <v>0</v>
      </c>
      <c r="K1021" s="47">
        <f xml:space="preserve"> ROUND(($I$1021 + $H$1021) * $G$1021, 2)</f>
        <v>0</v>
      </c>
    </row>
    <row r="1022" spans="3:11" x14ac:dyDescent="0.25">
      <c r="C1022" s="13">
        <v>1244482</v>
      </c>
      <c r="D1022" s="37">
        <v>24</v>
      </c>
      <c r="E1022" s="38" t="s">
        <v>488</v>
      </c>
      <c r="F1022" s="13" t="s">
        <v>71</v>
      </c>
      <c r="G1022" s="13">
        <v>175</v>
      </c>
      <c r="H1022" s="46"/>
      <c r="I1022" s="46"/>
      <c r="J1022" s="47">
        <f xml:space="preserve"> $I$1022 + $H$1022</f>
        <v>0</v>
      </c>
      <c r="K1022" s="47">
        <f xml:space="preserve"> ROUND(($I$1022 + $H$1022) * $G$1022, 2)</f>
        <v>0</v>
      </c>
    </row>
    <row r="1023" spans="3:11" x14ac:dyDescent="0.25">
      <c r="C1023" s="13">
        <v>1244483</v>
      </c>
      <c r="D1023" s="37">
        <v>25</v>
      </c>
      <c r="E1023" s="38" t="s">
        <v>489</v>
      </c>
      <c r="F1023" s="13" t="s">
        <v>93</v>
      </c>
      <c r="G1023" s="13">
        <v>36</v>
      </c>
      <c r="H1023" s="46"/>
      <c r="I1023" s="46"/>
      <c r="J1023" s="47">
        <f xml:space="preserve"> $I$1023 + $H$1023</f>
        <v>0</v>
      </c>
      <c r="K1023" s="47">
        <f xml:space="preserve"> ROUND(($I$1023 + $H$1023) * $G$1023, 2)</f>
        <v>0</v>
      </c>
    </row>
    <row r="1024" spans="3:11" x14ac:dyDescent="0.25">
      <c r="C1024" s="13">
        <v>1244484</v>
      </c>
      <c r="D1024" s="37">
        <v>26</v>
      </c>
      <c r="E1024" s="38" t="s">
        <v>490</v>
      </c>
      <c r="F1024" s="13" t="s">
        <v>93</v>
      </c>
      <c r="G1024" s="13">
        <v>2</v>
      </c>
      <c r="H1024" s="46"/>
      <c r="I1024" s="46"/>
      <c r="J1024" s="47">
        <f xml:space="preserve"> $I$1024 + $H$1024</f>
        <v>0</v>
      </c>
      <c r="K1024" s="47">
        <f xml:space="preserve"> ROUND(($I$1024 + $H$1024) * $G$1024, 2)</f>
        <v>0</v>
      </c>
    </row>
    <row r="1025" spans="2:11" x14ac:dyDescent="0.25">
      <c r="C1025" s="13">
        <v>1244485</v>
      </c>
      <c r="D1025" s="37">
        <v>27</v>
      </c>
      <c r="E1025" s="38" t="s">
        <v>420</v>
      </c>
      <c r="F1025" s="13" t="s">
        <v>32</v>
      </c>
      <c r="G1025" s="13">
        <v>0.30399999999999999</v>
      </c>
      <c r="H1025" s="46"/>
      <c r="I1025" s="46"/>
      <c r="J1025" s="47">
        <f xml:space="preserve"> $I$1025 + $H$1025</f>
        <v>0</v>
      </c>
      <c r="K1025" s="47">
        <f xml:space="preserve"> ROUND(($I$1025 + $H$1025) * $G$1025, 2)</f>
        <v>0</v>
      </c>
    </row>
    <row r="1026" spans="2:11" ht="30" x14ac:dyDescent="0.25">
      <c r="C1026" s="13">
        <v>1244486</v>
      </c>
      <c r="D1026" s="37">
        <v>28</v>
      </c>
      <c r="E1026" s="38" t="s">
        <v>464</v>
      </c>
      <c r="F1026" s="13" t="s">
        <v>93</v>
      </c>
      <c r="G1026" s="13">
        <v>23</v>
      </c>
      <c r="H1026" s="46"/>
      <c r="I1026" s="46"/>
      <c r="J1026" s="47">
        <f xml:space="preserve"> $I$1026 + $H$1026</f>
        <v>0</v>
      </c>
      <c r="K1026" s="47">
        <f xml:space="preserve"> ROUND(($I$1026 + $H$1026) * $G$1026, 2)</f>
        <v>0</v>
      </c>
    </row>
    <row r="1027" spans="2:11" s="4" customFormat="1" ht="30" x14ac:dyDescent="0.25">
      <c r="B1027" s="27"/>
      <c r="C1027" s="30"/>
      <c r="D1027" s="31">
        <v>17</v>
      </c>
      <c r="E1027" s="32" t="s">
        <v>491</v>
      </c>
      <c r="F1027" s="33"/>
      <c r="G1027" s="33"/>
      <c r="H1027" s="44"/>
      <c r="I1027" s="44"/>
      <c r="J1027" s="40"/>
      <c r="K1027" s="45">
        <f>ROUND(SUM($K$1028:$K$1073), 2)</f>
        <v>0</v>
      </c>
    </row>
    <row r="1028" spans="2:11" x14ac:dyDescent="0.25">
      <c r="C1028" s="13">
        <v>1244487</v>
      </c>
      <c r="D1028" s="37">
        <v>1</v>
      </c>
      <c r="E1028" s="38" t="s">
        <v>492</v>
      </c>
      <c r="F1028" s="13" t="s">
        <v>93</v>
      </c>
      <c r="G1028" s="13">
        <v>1</v>
      </c>
      <c r="H1028" s="46"/>
      <c r="I1028" s="46"/>
      <c r="J1028" s="47">
        <f xml:space="preserve"> $I$1028 + $H$1028</f>
        <v>0</v>
      </c>
      <c r="K1028" s="47">
        <f xml:space="preserve"> ROUND(($I$1028 + $H$1028) * $G$1028, 2)</f>
        <v>0</v>
      </c>
    </row>
    <row r="1029" spans="2:11" ht="30" x14ac:dyDescent="0.25">
      <c r="C1029" s="13">
        <v>1244488</v>
      </c>
      <c r="D1029" s="37">
        <v>2</v>
      </c>
      <c r="E1029" s="38" t="s">
        <v>467</v>
      </c>
      <c r="F1029" s="13" t="s">
        <v>93</v>
      </c>
      <c r="G1029" s="13">
        <v>1</v>
      </c>
      <c r="H1029" s="46"/>
      <c r="I1029" s="46"/>
      <c r="J1029" s="47">
        <f xml:space="preserve"> $I$1029 + $H$1029</f>
        <v>0</v>
      </c>
      <c r="K1029" s="47">
        <f xml:space="preserve"> ROUND(($I$1029 + $H$1029) * $G$1029, 2)</f>
        <v>0</v>
      </c>
    </row>
    <row r="1030" spans="2:11" x14ac:dyDescent="0.25">
      <c r="C1030" s="13">
        <v>1244489</v>
      </c>
      <c r="D1030" s="37">
        <v>3</v>
      </c>
      <c r="E1030" s="38" t="s">
        <v>468</v>
      </c>
      <c r="F1030" s="13" t="s">
        <v>93</v>
      </c>
      <c r="G1030" s="13">
        <v>2</v>
      </c>
      <c r="H1030" s="46"/>
      <c r="I1030" s="46"/>
      <c r="J1030" s="47">
        <f xml:space="preserve"> $I$1030 + $H$1030</f>
        <v>0</v>
      </c>
      <c r="K1030" s="47">
        <f xml:space="preserve"> ROUND(($I$1030 + $H$1030) * $G$1030, 2)</f>
        <v>0</v>
      </c>
    </row>
    <row r="1031" spans="2:11" ht="30" x14ac:dyDescent="0.25">
      <c r="C1031" s="13">
        <v>1244490</v>
      </c>
      <c r="D1031" s="37">
        <v>4</v>
      </c>
      <c r="E1031" s="38" t="s">
        <v>469</v>
      </c>
      <c r="F1031" s="13" t="s">
        <v>93</v>
      </c>
      <c r="G1031" s="13">
        <v>1</v>
      </c>
      <c r="H1031" s="46"/>
      <c r="I1031" s="46"/>
      <c r="J1031" s="47">
        <f xml:space="preserve"> $I$1031 + $H$1031</f>
        <v>0</v>
      </c>
      <c r="K1031" s="47">
        <f xml:space="preserve"> ROUND(($I$1031 + $H$1031) * $G$1031, 2)</f>
        <v>0</v>
      </c>
    </row>
    <row r="1032" spans="2:11" x14ac:dyDescent="0.25">
      <c r="C1032" s="13">
        <v>1244491</v>
      </c>
      <c r="D1032" s="37">
        <v>5</v>
      </c>
      <c r="E1032" s="38" t="s">
        <v>470</v>
      </c>
      <c r="F1032" s="13" t="s">
        <v>93</v>
      </c>
      <c r="G1032" s="13">
        <v>4</v>
      </c>
      <c r="H1032" s="46"/>
      <c r="I1032" s="46"/>
      <c r="J1032" s="47">
        <f xml:space="preserve"> $I$1032 + $H$1032</f>
        <v>0</v>
      </c>
      <c r="K1032" s="47">
        <f xml:space="preserve"> ROUND(($I$1032 + $H$1032) * $G$1032, 2)</f>
        <v>0</v>
      </c>
    </row>
    <row r="1033" spans="2:11" ht="30" x14ac:dyDescent="0.25">
      <c r="C1033" s="13">
        <v>1244492</v>
      </c>
      <c r="D1033" s="37">
        <v>6</v>
      </c>
      <c r="E1033" s="38" t="s">
        <v>493</v>
      </c>
      <c r="F1033" s="13" t="s">
        <v>93</v>
      </c>
      <c r="G1033" s="13">
        <v>1</v>
      </c>
      <c r="H1033" s="46"/>
      <c r="I1033" s="46"/>
      <c r="J1033" s="47">
        <f xml:space="preserve"> $I$1033 + $H$1033</f>
        <v>0</v>
      </c>
      <c r="K1033" s="47">
        <f xml:space="preserve"> ROUND(($I$1033 + $H$1033) * $G$1033, 2)</f>
        <v>0</v>
      </c>
    </row>
    <row r="1034" spans="2:11" x14ac:dyDescent="0.25">
      <c r="C1034" s="13">
        <v>1244493</v>
      </c>
      <c r="D1034" s="37">
        <v>7</v>
      </c>
      <c r="E1034" s="38" t="s">
        <v>494</v>
      </c>
      <c r="F1034" s="13" t="s">
        <v>93</v>
      </c>
      <c r="G1034" s="13">
        <v>3</v>
      </c>
      <c r="H1034" s="46"/>
      <c r="I1034" s="46"/>
      <c r="J1034" s="47">
        <f xml:space="preserve"> $I$1034 + $H$1034</f>
        <v>0</v>
      </c>
      <c r="K1034" s="47">
        <f xml:space="preserve"> ROUND(($I$1034 + $H$1034) * $G$1034, 2)</f>
        <v>0</v>
      </c>
    </row>
    <row r="1035" spans="2:11" ht="30" x14ac:dyDescent="0.25">
      <c r="C1035" s="13">
        <v>1244494</v>
      </c>
      <c r="D1035" s="37">
        <v>8</v>
      </c>
      <c r="E1035" s="38" t="s">
        <v>495</v>
      </c>
      <c r="F1035" s="13" t="s">
        <v>93</v>
      </c>
      <c r="G1035" s="13">
        <v>1</v>
      </c>
      <c r="H1035" s="46"/>
      <c r="I1035" s="46"/>
      <c r="J1035" s="47">
        <f xml:space="preserve"> $I$1035 + $H$1035</f>
        <v>0</v>
      </c>
      <c r="K1035" s="47">
        <f xml:space="preserve"> ROUND(($I$1035 + $H$1035) * $G$1035, 2)</f>
        <v>0</v>
      </c>
    </row>
    <row r="1036" spans="2:11" x14ac:dyDescent="0.25">
      <c r="C1036" s="13">
        <v>1244495</v>
      </c>
      <c r="D1036" s="37">
        <v>9</v>
      </c>
      <c r="E1036" s="38" t="s">
        <v>472</v>
      </c>
      <c r="F1036" s="13" t="s">
        <v>318</v>
      </c>
      <c r="G1036" s="13">
        <v>2</v>
      </c>
      <c r="H1036" s="46"/>
      <c r="I1036" s="46"/>
      <c r="J1036" s="47">
        <f xml:space="preserve"> $I$1036 + $H$1036</f>
        <v>0</v>
      </c>
      <c r="K1036" s="47">
        <f xml:space="preserve"> ROUND(($I$1036 + $H$1036) * $G$1036, 2)</f>
        <v>0</v>
      </c>
    </row>
    <row r="1037" spans="2:11" ht="45" x14ac:dyDescent="0.25">
      <c r="C1037" s="13">
        <v>1244496</v>
      </c>
      <c r="D1037" s="37">
        <v>10</v>
      </c>
      <c r="E1037" s="38" t="s">
        <v>496</v>
      </c>
      <c r="F1037" s="13" t="s">
        <v>93</v>
      </c>
      <c r="G1037" s="13">
        <v>18</v>
      </c>
      <c r="H1037" s="46"/>
      <c r="I1037" s="46"/>
      <c r="J1037" s="47">
        <f xml:space="preserve"> $I$1037 + $H$1037</f>
        <v>0</v>
      </c>
      <c r="K1037" s="47">
        <f xml:space="preserve"> ROUND(($I$1037 + $H$1037) * $G$1037, 2)</f>
        <v>0</v>
      </c>
    </row>
    <row r="1038" spans="2:11" ht="45" x14ac:dyDescent="0.25">
      <c r="C1038" s="13">
        <v>1244497</v>
      </c>
      <c r="D1038" s="37">
        <v>11</v>
      </c>
      <c r="E1038" s="38" t="s">
        <v>497</v>
      </c>
      <c r="F1038" s="13" t="s">
        <v>318</v>
      </c>
      <c r="G1038" s="13">
        <v>15</v>
      </c>
      <c r="H1038" s="46"/>
      <c r="I1038" s="46"/>
      <c r="J1038" s="47">
        <f xml:space="preserve"> $I$1038 + $H$1038</f>
        <v>0</v>
      </c>
      <c r="K1038" s="47">
        <f xml:space="preserve"> ROUND(($I$1038 + $H$1038) * $G$1038, 2)</f>
        <v>0</v>
      </c>
    </row>
    <row r="1039" spans="2:11" ht="30" x14ac:dyDescent="0.25">
      <c r="C1039" s="13">
        <v>1244498</v>
      </c>
      <c r="D1039" s="37">
        <v>12</v>
      </c>
      <c r="E1039" s="38" t="s">
        <v>498</v>
      </c>
      <c r="F1039" s="13" t="s">
        <v>93</v>
      </c>
      <c r="G1039" s="13">
        <v>1</v>
      </c>
      <c r="H1039" s="46"/>
      <c r="I1039" s="46"/>
      <c r="J1039" s="47">
        <f xml:space="preserve"> $I$1039 + $H$1039</f>
        <v>0</v>
      </c>
      <c r="K1039" s="47">
        <f xml:space="preserve"> ROUND(($I$1039 + $H$1039) * $G$1039, 2)</f>
        <v>0</v>
      </c>
    </row>
    <row r="1040" spans="2:11" x14ac:dyDescent="0.25">
      <c r="C1040" s="13">
        <v>1244499</v>
      </c>
      <c r="D1040" s="37">
        <v>13</v>
      </c>
      <c r="E1040" s="38" t="s">
        <v>499</v>
      </c>
      <c r="F1040" s="13" t="s">
        <v>93</v>
      </c>
      <c r="G1040" s="13">
        <v>3</v>
      </c>
      <c r="H1040" s="46"/>
      <c r="I1040" s="46"/>
      <c r="J1040" s="47">
        <f xml:space="preserve"> $I$1040 + $H$1040</f>
        <v>0</v>
      </c>
      <c r="K1040" s="47">
        <f xml:space="preserve"> ROUND(($I$1040 + $H$1040) * $G$1040, 2)</f>
        <v>0</v>
      </c>
    </row>
    <row r="1041" spans="3:11" x14ac:dyDescent="0.25">
      <c r="C1041" s="13">
        <v>1244500</v>
      </c>
      <c r="D1041" s="37">
        <v>14</v>
      </c>
      <c r="E1041" s="38" t="s">
        <v>500</v>
      </c>
      <c r="F1041" s="13" t="s">
        <v>93</v>
      </c>
      <c r="G1041" s="13">
        <v>3</v>
      </c>
      <c r="H1041" s="46"/>
      <c r="I1041" s="46"/>
      <c r="J1041" s="47">
        <f xml:space="preserve"> $I$1041 + $H$1041</f>
        <v>0</v>
      </c>
      <c r="K1041" s="47">
        <f xml:space="preserve"> ROUND(($I$1041 + $H$1041) * $G$1041, 2)</f>
        <v>0</v>
      </c>
    </row>
    <row r="1042" spans="3:11" x14ac:dyDescent="0.25">
      <c r="C1042" s="13">
        <v>1244501</v>
      </c>
      <c r="D1042" s="37">
        <v>15</v>
      </c>
      <c r="E1042" s="38" t="s">
        <v>501</v>
      </c>
      <c r="F1042" s="13" t="s">
        <v>93</v>
      </c>
      <c r="G1042" s="13">
        <v>8</v>
      </c>
      <c r="H1042" s="46"/>
      <c r="I1042" s="46"/>
      <c r="J1042" s="47">
        <f xml:space="preserve"> $I$1042 + $H$1042</f>
        <v>0</v>
      </c>
      <c r="K1042" s="47">
        <f xml:space="preserve"> ROUND(($I$1042 + $H$1042) * $G$1042, 2)</f>
        <v>0</v>
      </c>
    </row>
    <row r="1043" spans="3:11" x14ac:dyDescent="0.25">
      <c r="C1043" s="13">
        <v>1244502</v>
      </c>
      <c r="D1043" s="37">
        <v>16</v>
      </c>
      <c r="E1043" s="38" t="s">
        <v>457</v>
      </c>
      <c r="F1043" s="13" t="s">
        <v>93</v>
      </c>
      <c r="G1043" s="13">
        <v>21</v>
      </c>
      <c r="H1043" s="46"/>
      <c r="I1043" s="46"/>
      <c r="J1043" s="47">
        <f xml:space="preserve"> $I$1043 + $H$1043</f>
        <v>0</v>
      </c>
      <c r="K1043" s="47">
        <f xml:space="preserve"> ROUND(($I$1043 + $H$1043) * $G$1043, 2)</f>
        <v>0</v>
      </c>
    </row>
    <row r="1044" spans="3:11" x14ac:dyDescent="0.25">
      <c r="C1044" s="13">
        <v>1244503</v>
      </c>
      <c r="D1044" s="37">
        <v>17</v>
      </c>
      <c r="E1044" s="38" t="s">
        <v>502</v>
      </c>
      <c r="F1044" s="13" t="s">
        <v>93</v>
      </c>
      <c r="G1044" s="13">
        <v>22</v>
      </c>
      <c r="H1044" s="46"/>
      <c r="I1044" s="46"/>
      <c r="J1044" s="47">
        <f xml:space="preserve"> $I$1044 + $H$1044</f>
        <v>0</v>
      </c>
      <c r="K1044" s="47">
        <f xml:space="preserve"> ROUND(($I$1044 + $H$1044) * $G$1044, 2)</f>
        <v>0</v>
      </c>
    </row>
    <row r="1045" spans="3:11" ht="30" x14ac:dyDescent="0.25">
      <c r="C1045" s="13">
        <v>1244504</v>
      </c>
      <c r="D1045" s="37">
        <v>18</v>
      </c>
      <c r="E1045" s="38" t="s">
        <v>503</v>
      </c>
      <c r="F1045" s="13" t="s">
        <v>45</v>
      </c>
      <c r="G1045" s="13">
        <v>13.2</v>
      </c>
      <c r="H1045" s="46"/>
      <c r="I1045" s="46"/>
      <c r="J1045" s="47">
        <f xml:space="preserve"> $I$1045 + $H$1045</f>
        <v>0</v>
      </c>
      <c r="K1045" s="47">
        <f xml:space="preserve"> ROUND(($I$1045 + $H$1045) * $G$1045, 2)</f>
        <v>0</v>
      </c>
    </row>
    <row r="1046" spans="3:11" ht="30" x14ac:dyDescent="0.25">
      <c r="C1046" s="13">
        <v>1244505</v>
      </c>
      <c r="D1046" s="37">
        <v>19</v>
      </c>
      <c r="E1046" s="38" t="s">
        <v>504</v>
      </c>
      <c r="F1046" s="13" t="s">
        <v>45</v>
      </c>
      <c r="G1046" s="13">
        <v>14.7</v>
      </c>
      <c r="H1046" s="46"/>
      <c r="I1046" s="46"/>
      <c r="J1046" s="47">
        <f xml:space="preserve"> $I$1046 + $H$1046</f>
        <v>0</v>
      </c>
      <c r="K1046" s="47">
        <f xml:space="preserve"> ROUND(($I$1046 + $H$1046) * $G$1046, 2)</f>
        <v>0</v>
      </c>
    </row>
    <row r="1047" spans="3:11" ht="30" x14ac:dyDescent="0.25">
      <c r="C1047" s="13">
        <v>1244506</v>
      </c>
      <c r="D1047" s="37">
        <v>20</v>
      </c>
      <c r="E1047" s="38" t="s">
        <v>505</v>
      </c>
      <c r="F1047" s="13" t="s">
        <v>45</v>
      </c>
      <c r="G1047" s="13">
        <v>4.05</v>
      </c>
      <c r="H1047" s="46"/>
      <c r="I1047" s="46"/>
      <c r="J1047" s="47">
        <f xml:space="preserve"> $I$1047 + $H$1047</f>
        <v>0</v>
      </c>
      <c r="K1047" s="47">
        <f xml:space="preserve"> ROUND(($I$1047 + $H$1047) * $G$1047, 2)</f>
        <v>0</v>
      </c>
    </row>
    <row r="1048" spans="3:11" ht="30" x14ac:dyDescent="0.25">
      <c r="C1048" s="13">
        <v>1244507</v>
      </c>
      <c r="D1048" s="37">
        <v>21</v>
      </c>
      <c r="E1048" s="38" t="s">
        <v>506</v>
      </c>
      <c r="F1048" s="13" t="s">
        <v>45</v>
      </c>
      <c r="G1048" s="13">
        <v>7</v>
      </c>
      <c r="H1048" s="46"/>
      <c r="I1048" s="46"/>
      <c r="J1048" s="47">
        <f xml:space="preserve"> $I$1048 + $H$1048</f>
        <v>0</v>
      </c>
      <c r="K1048" s="47">
        <f xml:space="preserve"> ROUND(($I$1048 + $H$1048) * $G$1048, 2)</f>
        <v>0</v>
      </c>
    </row>
    <row r="1049" spans="3:11" ht="30" x14ac:dyDescent="0.25">
      <c r="C1049" s="13">
        <v>1244508</v>
      </c>
      <c r="D1049" s="37">
        <v>22</v>
      </c>
      <c r="E1049" s="38" t="s">
        <v>507</v>
      </c>
      <c r="F1049" s="13" t="s">
        <v>45</v>
      </c>
      <c r="G1049" s="13">
        <v>13.2</v>
      </c>
      <c r="H1049" s="46"/>
      <c r="I1049" s="46"/>
      <c r="J1049" s="47">
        <f xml:space="preserve"> $I$1049 + $H$1049</f>
        <v>0</v>
      </c>
      <c r="K1049" s="47">
        <f xml:space="preserve"> ROUND(($I$1049 + $H$1049) * $G$1049, 2)</f>
        <v>0</v>
      </c>
    </row>
    <row r="1050" spans="3:11" ht="30" x14ac:dyDescent="0.25">
      <c r="C1050" s="13">
        <v>1244509</v>
      </c>
      <c r="D1050" s="37">
        <v>23</v>
      </c>
      <c r="E1050" s="38" t="s">
        <v>508</v>
      </c>
      <c r="F1050" s="13" t="s">
        <v>45</v>
      </c>
      <c r="G1050" s="13">
        <v>33.6</v>
      </c>
      <c r="H1050" s="46"/>
      <c r="I1050" s="46"/>
      <c r="J1050" s="47">
        <f xml:space="preserve"> $I$1050 + $H$1050</f>
        <v>0</v>
      </c>
      <c r="K1050" s="47">
        <f xml:space="preserve"> ROUND(($I$1050 + $H$1050) * $G$1050, 2)</f>
        <v>0</v>
      </c>
    </row>
    <row r="1051" spans="3:11" ht="30" x14ac:dyDescent="0.25">
      <c r="C1051" s="13">
        <v>1244510</v>
      </c>
      <c r="D1051" s="37">
        <v>24</v>
      </c>
      <c r="E1051" s="38" t="s">
        <v>509</v>
      </c>
      <c r="F1051" s="13" t="s">
        <v>45</v>
      </c>
      <c r="G1051" s="13">
        <v>15.6</v>
      </c>
      <c r="H1051" s="46"/>
      <c r="I1051" s="46"/>
      <c r="J1051" s="47">
        <f xml:space="preserve"> $I$1051 + $H$1051</f>
        <v>0</v>
      </c>
      <c r="K1051" s="47">
        <f xml:space="preserve"> ROUND(($I$1051 + $H$1051) * $G$1051, 2)</f>
        <v>0</v>
      </c>
    </row>
    <row r="1052" spans="3:11" ht="30" x14ac:dyDescent="0.25">
      <c r="C1052" s="13">
        <v>1244511</v>
      </c>
      <c r="D1052" s="37">
        <v>25</v>
      </c>
      <c r="E1052" s="38" t="s">
        <v>510</v>
      </c>
      <c r="F1052" s="13" t="s">
        <v>45</v>
      </c>
      <c r="G1052" s="13">
        <v>11.2</v>
      </c>
      <c r="H1052" s="46"/>
      <c r="I1052" s="46"/>
      <c r="J1052" s="47">
        <f xml:space="preserve"> $I$1052 + $H$1052</f>
        <v>0</v>
      </c>
      <c r="K1052" s="47">
        <f xml:space="preserve"> ROUND(($I$1052 + $H$1052) * $G$1052, 2)</f>
        <v>0</v>
      </c>
    </row>
    <row r="1053" spans="3:11" ht="30" x14ac:dyDescent="0.25">
      <c r="C1053" s="13">
        <v>1244512</v>
      </c>
      <c r="D1053" s="37">
        <v>26</v>
      </c>
      <c r="E1053" s="38" t="s">
        <v>511</v>
      </c>
      <c r="F1053" s="13" t="s">
        <v>45</v>
      </c>
      <c r="G1053" s="13">
        <v>24</v>
      </c>
      <c r="H1053" s="46"/>
      <c r="I1053" s="46"/>
      <c r="J1053" s="47">
        <f xml:space="preserve"> $I$1053 + $H$1053</f>
        <v>0</v>
      </c>
      <c r="K1053" s="47">
        <f xml:space="preserve"> ROUND(($I$1053 + $H$1053) * $G$1053, 2)</f>
        <v>0</v>
      </c>
    </row>
    <row r="1054" spans="3:11" ht="30" x14ac:dyDescent="0.25">
      <c r="C1054" s="13">
        <v>1244513</v>
      </c>
      <c r="D1054" s="37">
        <v>27</v>
      </c>
      <c r="E1054" s="38" t="s">
        <v>512</v>
      </c>
      <c r="F1054" s="13" t="s">
        <v>45</v>
      </c>
      <c r="G1054" s="13">
        <v>17</v>
      </c>
      <c r="H1054" s="46"/>
      <c r="I1054" s="46"/>
      <c r="J1054" s="47">
        <f xml:space="preserve"> $I$1054 + $H$1054</f>
        <v>0</v>
      </c>
      <c r="K1054" s="47">
        <f xml:space="preserve"> ROUND(($I$1054 + $H$1054) * $G$1054, 2)</f>
        <v>0</v>
      </c>
    </row>
    <row r="1055" spans="3:11" ht="30" x14ac:dyDescent="0.25">
      <c r="C1055" s="13">
        <v>1244514</v>
      </c>
      <c r="D1055" s="37">
        <v>28</v>
      </c>
      <c r="E1055" s="38" t="s">
        <v>513</v>
      </c>
      <c r="F1055" s="13" t="s">
        <v>45</v>
      </c>
      <c r="G1055" s="13">
        <v>15.2</v>
      </c>
      <c r="H1055" s="46"/>
      <c r="I1055" s="46"/>
      <c r="J1055" s="47">
        <f xml:space="preserve"> $I$1055 + $H$1055</f>
        <v>0</v>
      </c>
      <c r="K1055" s="47">
        <f xml:space="preserve"> ROUND(($I$1055 + $H$1055) * $G$1055, 2)</f>
        <v>0</v>
      </c>
    </row>
    <row r="1056" spans="3:11" ht="30" x14ac:dyDescent="0.25">
      <c r="C1056" s="13">
        <v>1244515</v>
      </c>
      <c r="D1056" s="37">
        <v>29</v>
      </c>
      <c r="E1056" s="38" t="s">
        <v>514</v>
      </c>
      <c r="F1056" s="13" t="s">
        <v>45</v>
      </c>
      <c r="G1056" s="13">
        <v>12</v>
      </c>
      <c r="H1056" s="46"/>
      <c r="I1056" s="46"/>
      <c r="J1056" s="47">
        <f xml:space="preserve"> $I$1056 + $H$1056</f>
        <v>0</v>
      </c>
      <c r="K1056" s="47">
        <f xml:space="preserve"> ROUND(($I$1056 + $H$1056) * $G$1056, 2)</f>
        <v>0</v>
      </c>
    </row>
    <row r="1057" spans="3:11" ht="30" x14ac:dyDescent="0.25">
      <c r="C1057" s="13">
        <v>1244516</v>
      </c>
      <c r="D1057" s="37">
        <v>30</v>
      </c>
      <c r="E1057" s="38" t="s">
        <v>515</v>
      </c>
      <c r="F1057" s="13" t="s">
        <v>45</v>
      </c>
      <c r="G1057" s="13">
        <v>25.2</v>
      </c>
      <c r="H1057" s="46"/>
      <c r="I1057" s="46"/>
      <c r="J1057" s="47">
        <f xml:space="preserve"> $I$1057 + $H$1057</f>
        <v>0</v>
      </c>
      <c r="K1057" s="47">
        <f xml:space="preserve"> ROUND(($I$1057 + $H$1057) * $G$1057, 2)</f>
        <v>0</v>
      </c>
    </row>
    <row r="1058" spans="3:11" x14ac:dyDescent="0.25">
      <c r="C1058" s="13">
        <v>1244517</v>
      </c>
      <c r="D1058" s="37">
        <v>31</v>
      </c>
      <c r="E1058" s="38" t="s">
        <v>463</v>
      </c>
      <c r="F1058" s="13" t="s">
        <v>71</v>
      </c>
      <c r="G1058" s="13">
        <v>46</v>
      </c>
      <c r="H1058" s="46"/>
      <c r="I1058" s="46"/>
      <c r="J1058" s="47">
        <f xml:space="preserve"> $I$1058 + $H$1058</f>
        <v>0</v>
      </c>
      <c r="K1058" s="47">
        <f xml:space="preserve"> ROUND(($I$1058 + $H$1058) * $G$1058, 2)</f>
        <v>0</v>
      </c>
    </row>
    <row r="1059" spans="3:11" x14ac:dyDescent="0.25">
      <c r="C1059" s="13">
        <v>1244518</v>
      </c>
      <c r="D1059" s="37">
        <v>32</v>
      </c>
      <c r="E1059" s="38" t="s">
        <v>461</v>
      </c>
      <c r="F1059" s="13" t="s">
        <v>93</v>
      </c>
      <c r="G1059" s="13">
        <v>26</v>
      </c>
      <c r="H1059" s="46"/>
      <c r="I1059" s="46"/>
      <c r="J1059" s="47">
        <f xml:space="preserve"> $I$1059 + $H$1059</f>
        <v>0</v>
      </c>
      <c r="K1059" s="47">
        <f xml:space="preserve"> ROUND(($I$1059 + $H$1059) * $G$1059, 2)</f>
        <v>0</v>
      </c>
    </row>
    <row r="1060" spans="3:11" x14ac:dyDescent="0.25">
      <c r="C1060" s="13">
        <v>1244519</v>
      </c>
      <c r="D1060" s="37">
        <v>33</v>
      </c>
      <c r="E1060" s="38" t="s">
        <v>516</v>
      </c>
      <c r="F1060" s="13" t="s">
        <v>93</v>
      </c>
      <c r="G1060" s="13">
        <v>2</v>
      </c>
      <c r="H1060" s="46"/>
      <c r="I1060" s="46"/>
      <c r="J1060" s="47">
        <f xml:space="preserve"> $I$1060 + $H$1060</f>
        <v>0</v>
      </c>
      <c r="K1060" s="47">
        <f xml:space="preserve"> ROUND(($I$1060 + $H$1060) * $G$1060, 2)</f>
        <v>0</v>
      </c>
    </row>
    <row r="1061" spans="3:11" x14ac:dyDescent="0.25">
      <c r="C1061" s="13">
        <v>1244520</v>
      </c>
      <c r="D1061" s="37">
        <v>34</v>
      </c>
      <c r="E1061" s="38" t="s">
        <v>460</v>
      </c>
      <c r="F1061" s="13" t="s">
        <v>93</v>
      </c>
      <c r="G1061" s="13">
        <v>10</v>
      </c>
      <c r="H1061" s="46"/>
      <c r="I1061" s="46"/>
      <c r="J1061" s="47">
        <f xml:space="preserve"> $I$1061 + $H$1061</f>
        <v>0</v>
      </c>
      <c r="K1061" s="47">
        <f xml:space="preserve"> ROUND(($I$1061 + $H$1061) * $G$1061, 2)</f>
        <v>0</v>
      </c>
    </row>
    <row r="1062" spans="3:11" x14ac:dyDescent="0.25">
      <c r="C1062" s="13">
        <v>1244521</v>
      </c>
      <c r="D1062" s="37">
        <v>35</v>
      </c>
      <c r="E1062" s="38" t="s">
        <v>517</v>
      </c>
      <c r="F1062" s="13" t="s">
        <v>93</v>
      </c>
      <c r="G1062" s="13">
        <v>1</v>
      </c>
      <c r="H1062" s="46"/>
      <c r="I1062" s="46"/>
      <c r="J1062" s="47">
        <f xml:space="preserve"> $I$1062 + $H$1062</f>
        <v>0</v>
      </c>
      <c r="K1062" s="47">
        <f xml:space="preserve"> ROUND(($I$1062 + $H$1062) * $G$1062, 2)</f>
        <v>0</v>
      </c>
    </row>
    <row r="1063" spans="3:11" x14ac:dyDescent="0.25">
      <c r="C1063" s="13">
        <v>1244522</v>
      </c>
      <c r="D1063" s="37">
        <v>36</v>
      </c>
      <c r="E1063" s="38" t="s">
        <v>518</v>
      </c>
      <c r="F1063" s="13" t="s">
        <v>93</v>
      </c>
      <c r="G1063" s="13">
        <v>1</v>
      </c>
      <c r="H1063" s="46"/>
      <c r="I1063" s="46"/>
      <c r="J1063" s="47">
        <f xml:space="preserve"> $I$1063 + $H$1063</f>
        <v>0</v>
      </c>
      <c r="K1063" s="47">
        <f xml:space="preserve"> ROUND(($I$1063 + $H$1063) * $G$1063, 2)</f>
        <v>0</v>
      </c>
    </row>
    <row r="1064" spans="3:11" x14ac:dyDescent="0.25">
      <c r="C1064" s="13">
        <v>1244523</v>
      </c>
      <c r="D1064" s="37">
        <v>37</v>
      </c>
      <c r="E1064" s="38" t="s">
        <v>519</v>
      </c>
      <c r="F1064" s="13" t="s">
        <v>93</v>
      </c>
      <c r="G1064" s="13">
        <v>8</v>
      </c>
      <c r="H1064" s="46"/>
      <c r="I1064" s="46"/>
      <c r="J1064" s="47">
        <f xml:space="preserve"> $I$1064 + $H$1064</f>
        <v>0</v>
      </c>
      <c r="K1064" s="47">
        <f xml:space="preserve"> ROUND(($I$1064 + $H$1064) * $G$1064, 2)</f>
        <v>0</v>
      </c>
    </row>
    <row r="1065" spans="3:11" x14ac:dyDescent="0.25">
      <c r="C1065" s="13">
        <v>1244524</v>
      </c>
      <c r="D1065" s="37">
        <v>38</v>
      </c>
      <c r="E1065" s="38" t="s">
        <v>520</v>
      </c>
      <c r="F1065" s="13" t="s">
        <v>93</v>
      </c>
      <c r="G1065" s="13">
        <v>16</v>
      </c>
      <c r="H1065" s="46"/>
      <c r="I1065" s="46"/>
      <c r="J1065" s="47">
        <f xml:space="preserve"> $I$1065 + $H$1065</f>
        <v>0</v>
      </c>
      <c r="K1065" s="47">
        <f xml:space="preserve"> ROUND(($I$1065 + $H$1065) * $G$1065, 2)</f>
        <v>0</v>
      </c>
    </row>
    <row r="1066" spans="3:11" x14ac:dyDescent="0.25">
      <c r="C1066" s="13">
        <v>1244525</v>
      </c>
      <c r="D1066" s="37">
        <v>39</v>
      </c>
      <c r="E1066" s="38" t="s">
        <v>521</v>
      </c>
      <c r="F1066" s="13" t="s">
        <v>93</v>
      </c>
      <c r="G1066" s="13">
        <v>2</v>
      </c>
      <c r="H1066" s="46"/>
      <c r="I1066" s="46"/>
      <c r="J1066" s="47">
        <f xml:space="preserve"> $I$1066 + $H$1066</f>
        <v>0</v>
      </c>
      <c r="K1066" s="47">
        <f xml:space="preserve"> ROUND(($I$1066 + $H$1066) * $G$1066, 2)</f>
        <v>0</v>
      </c>
    </row>
    <row r="1067" spans="3:11" x14ac:dyDescent="0.25">
      <c r="C1067" s="13">
        <v>1244526</v>
      </c>
      <c r="D1067" s="37">
        <v>40</v>
      </c>
      <c r="E1067" s="38" t="s">
        <v>522</v>
      </c>
      <c r="F1067" s="13" t="s">
        <v>93</v>
      </c>
      <c r="G1067" s="13">
        <v>1</v>
      </c>
      <c r="H1067" s="46"/>
      <c r="I1067" s="46"/>
      <c r="J1067" s="47">
        <f xml:space="preserve"> $I$1067 + $H$1067</f>
        <v>0</v>
      </c>
      <c r="K1067" s="47">
        <f xml:space="preserve"> ROUND(($I$1067 + $H$1067) * $G$1067, 2)</f>
        <v>0</v>
      </c>
    </row>
    <row r="1068" spans="3:11" x14ac:dyDescent="0.25">
      <c r="C1068" s="13">
        <v>1244527</v>
      </c>
      <c r="D1068" s="37">
        <v>41</v>
      </c>
      <c r="E1068" s="38" t="s">
        <v>523</v>
      </c>
      <c r="F1068" s="13" t="s">
        <v>93</v>
      </c>
      <c r="G1068" s="13">
        <v>4</v>
      </c>
      <c r="H1068" s="46"/>
      <c r="I1068" s="46"/>
      <c r="J1068" s="47">
        <f xml:space="preserve"> $I$1068 + $H$1068</f>
        <v>0</v>
      </c>
      <c r="K1068" s="47">
        <f xml:space="preserve"> ROUND(($I$1068 + $H$1068) * $G$1068, 2)</f>
        <v>0</v>
      </c>
    </row>
    <row r="1069" spans="3:11" x14ac:dyDescent="0.25">
      <c r="C1069" s="13">
        <v>1244528</v>
      </c>
      <c r="D1069" s="37">
        <v>42</v>
      </c>
      <c r="E1069" s="38" t="s">
        <v>524</v>
      </c>
      <c r="F1069" s="13" t="s">
        <v>93</v>
      </c>
      <c r="G1069" s="13">
        <v>2</v>
      </c>
      <c r="H1069" s="46"/>
      <c r="I1069" s="46"/>
      <c r="J1069" s="47">
        <f xml:space="preserve"> $I$1069 + $H$1069</f>
        <v>0</v>
      </c>
      <c r="K1069" s="47">
        <f xml:space="preserve"> ROUND(($I$1069 + $H$1069) * $G$1069, 2)</f>
        <v>0</v>
      </c>
    </row>
    <row r="1070" spans="3:11" x14ac:dyDescent="0.25">
      <c r="C1070" s="13">
        <v>1244529</v>
      </c>
      <c r="D1070" s="37">
        <v>43</v>
      </c>
      <c r="E1070" s="38" t="s">
        <v>525</v>
      </c>
      <c r="F1070" s="13" t="s">
        <v>93</v>
      </c>
      <c r="G1070" s="13">
        <v>2</v>
      </c>
      <c r="H1070" s="46"/>
      <c r="I1070" s="46"/>
      <c r="J1070" s="47">
        <f xml:space="preserve"> $I$1070 + $H$1070</f>
        <v>0</v>
      </c>
      <c r="K1070" s="47">
        <f xml:space="preserve"> ROUND(($I$1070 + $H$1070) * $G$1070, 2)</f>
        <v>0</v>
      </c>
    </row>
    <row r="1071" spans="3:11" x14ac:dyDescent="0.25">
      <c r="C1071" s="13">
        <v>1244530</v>
      </c>
      <c r="D1071" s="37">
        <v>44</v>
      </c>
      <c r="E1071" s="38" t="s">
        <v>490</v>
      </c>
      <c r="F1071" s="13" t="s">
        <v>93</v>
      </c>
      <c r="G1071" s="13">
        <v>2</v>
      </c>
      <c r="H1071" s="46"/>
      <c r="I1071" s="46"/>
      <c r="J1071" s="47">
        <f xml:space="preserve"> $I$1071 + $H$1071</f>
        <v>0</v>
      </c>
      <c r="K1071" s="47">
        <f xml:space="preserve"> ROUND(($I$1071 + $H$1071) * $G$1071, 2)</f>
        <v>0</v>
      </c>
    </row>
    <row r="1072" spans="3:11" x14ac:dyDescent="0.25">
      <c r="C1072" s="13">
        <v>1244531</v>
      </c>
      <c r="D1072" s="37">
        <v>45</v>
      </c>
      <c r="E1072" s="38" t="s">
        <v>420</v>
      </c>
      <c r="F1072" s="13" t="s">
        <v>32</v>
      </c>
      <c r="G1072" s="13">
        <v>0.30399999999999999</v>
      </c>
      <c r="H1072" s="46"/>
      <c r="I1072" s="46"/>
      <c r="J1072" s="47">
        <f xml:space="preserve"> $I$1072 + $H$1072</f>
        <v>0</v>
      </c>
      <c r="K1072" s="47">
        <f xml:space="preserve"> ROUND(($I$1072 + $H$1072) * $G$1072, 2)</f>
        <v>0</v>
      </c>
    </row>
    <row r="1073" spans="2:11" ht="30" x14ac:dyDescent="0.25">
      <c r="C1073" s="13">
        <v>1244532</v>
      </c>
      <c r="D1073" s="37">
        <v>46</v>
      </c>
      <c r="E1073" s="38" t="s">
        <v>526</v>
      </c>
      <c r="F1073" s="13" t="s">
        <v>93</v>
      </c>
      <c r="G1073" s="13">
        <v>25</v>
      </c>
      <c r="H1073" s="46"/>
      <c r="I1073" s="46"/>
      <c r="J1073" s="47">
        <f xml:space="preserve"> $I$1073 + $H$1073</f>
        <v>0</v>
      </c>
      <c r="K1073" s="47">
        <f xml:space="preserve"> ROUND(($I$1073 + $H$1073) * $G$1073, 2)</f>
        <v>0</v>
      </c>
    </row>
    <row r="1074" spans="2:11" s="4" customFormat="1" ht="30" x14ac:dyDescent="0.25">
      <c r="B1074" s="27"/>
      <c r="C1074" s="30"/>
      <c r="D1074" s="31">
        <v>18</v>
      </c>
      <c r="E1074" s="32" t="s">
        <v>527</v>
      </c>
      <c r="F1074" s="33"/>
      <c r="G1074" s="33"/>
      <c r="H1074" s="44"/>
      <c r="I1074" s="44"/>
      <c r="J1074" s="40"/>
      <c r="K1074" s="45">
        <f>ROUND(SUM($K$1075:$K$1091), 2)</f>
        <v>0</v>
      </c>
    </row>
    <row r="1075" spans="2:11" x14ac:dyDescent="0.25">
      <c r="C1075" s="13">
        <v>1244533</v>
      </c>
      <c r="D1075" s="37">
        <v>1</v>
      </c>
      <c r="E1075" s="38" t="s">
        <v>528</v>
      </c>
      <c r="F1075" s="13" t="s">
        <v>93</v>
      </c>
      <c r="G1075" s="13">
        <v>1</v>
      </c>
      <c r="H1075" s="46"/>
      <c r="I1075" s="46"/>
      <c r="J1075" s="47">
        <f xml:space="preserve"> $I$1075 + $H$1075</f>
        <v>0</v>
      </c>
      <c r="K1075" s="47">
        <f xml:space="preserve"> ROUND(($I$1075 + $H$1075) * $G$1075, 2)</f>
        <v>0</v>
      </c>
    </row>
    <row r="1076" spans="2:11" ht="30" x14ac:dyDescent="0.25">
      <c r="C1076" s="13">
        <v>1244534</v>
      </c>
      <c r="D1076" s="37">
        <v>2</v>
      </c>
      <c r="E1076" s="38" t="s">
        <v>529</v>
      </c>
      <c r="F1076" s="13" t="s">
        <v>93</v>
      </c>
      <c r="G1076" s="13">
        <v>1</v>
      </c>
      <c r="H1076" s="46"/>
      <c r="I1076" s="46"/>
      <c r="J1076" s="47">
        <f xml:space="preserve"> $I$1076 + $H$1076</f>
        <v>0</v>
      </c>
      <c r="K1076" s="47">
        <f xml:space="preserve"> ROUND(($I$1076 + $H$1076) * $G$1076, 2)</f>
        <v>0</v>
      </c>
    </row>
    <row r="1077" spans="2:11" x14ac:dyDescent="0.25">
      <c r="C1077" s="13">
        <v>1244535</v>
      </c>
      <c r="D1077" s="37">
        <v>3</v>
      </c>
      <c r="E1077" s="38" t="s">
        <v>530</v>
      </c>
      <c r="F1077" s="13" t="s">
        <v>93</v>
      </c>
      <c r="G1077" s="13">
        <v>2</v>
      </c>
      <c r="H1077" s="46"/>
      <c r="I1077" s="46"/>
      <c r="J1077" s="47">
        <f xml:space="preserve"> $I$1077 + $H$1077</f>
        <v>0</v>
      </c>
      <c r="K1077" s="47">
        <f xml:space="preserve"> ROUND(($I$1077 + $H$1077) * $G$1077, 2)</f>
        <v>0</v>
      </c>
    </row>
    <row r="1078" spans="2:11" ht="30" x14ac:dyDescent="0.25">
      <c r="C1078" s="13">
        <v>1244536</v>
      </c>
      <c r="D1078" s="37">
        <v>4</v>
      </c>
      <c r="E1078" s="38" t="s">
        <v>531</v>
      </c>
      <c r="F1078" s="13" t="s">
        <v>93</v>
      </c>
      <c r="G1078" s="13">
        <v>1</v>
      </c>
      <c r="H1078" s="46"/>
      <c r="I1078" s="46"/>
      <c r="J1078" s="47">
        <f xml:space="preserve"> $I$1078 + $H$1078</f>
        <v>0</v>
      </c>
      <c r="K1078" s="47">
        <f xml:space="preserve"> ROUND(($I$1078 + $H$1078) * $G$1078, 2)</f>
        <v>0</v>
      </c>
    </row>
    <row r="1079" spans="2:11" x14ac:dyDescent="0.25">
      <c r="C1079" s="13">
        <v>1244537</v>
      </c>
      <c r="D1079" s="37">
        <v>5</v>
      </c>
      <c r="E1079" s="38" t="s">
        <v>532</v>
      </c>
      <c r="F1079" s="13" t="s">
        <v>93</v>
      </c>
      <c r="G1079" s="13">
        <v>2</v>
      </c>
      <c r="H1079" s="46"/>
      <c r="I1079" s="46"/>
      <c r="J1079" s="47">
        <f xml:space="preserve"> $I$1079 + $H$1079</f>
        <v>0</v>
      </c>
      <c r="K1079" s="47">
        <f xml:space="preserve"> ROUND(($I$1079 + $H$1079) * $G$1079, 2)</f>
        <v>0</v>
      </c>
    </row>
    <row r="1080" spans="2:11" ht="30" x14ac:dyDescent="0.25">
      <c r="C1080" s="13">
        <v>1244538</v>
      </c>
      <c r="D1080" s="37">
        <v>6</v>
      </c>
      <c r="E1080" s="38" t="s">
        <v>533</v>
      </c>
      <c r="F1080" s="13" t="s">
        <v>93</v>
      </c>
      <c r="G1080" s="13">
        <v>1</v>
      </c>
      <c r="H1080" s="46"/>
      <c r="I1080" s="46"/>
      <c r="J1080" s="47">
        <f xml:space="preserve"> $I$1080 + $H$1080</f>
        <v>0</v>
      </c>
      <c r="K1080" s="47">
        <f xml:space="preserve"> ROUND(($I$1080 + $H$1080) * $G$1080, 2)</f>
        <v>0</v>
      </c>
    </row>
    <row r="1081" spans="2:11" x14ac:dyDescent="0.25">
      <c r="C1081" s="13">
        <v>1244539</v>
      </c>
      <c r="D1081" s="37">
        <v>7</v>
      </c>
      <c r="E1081" s="38" t="s">
        <v>472</v>
      </c>
      <c r="F1081" s="13" t="s">
        <v>318</v>
      </c>
      <c r="G1081" s="13">
        <v>1</v>
      </c>
      <c r="H1081" s="46"/>
      <c r="I1081" s="46"/>
      <c r="J1081" s="47">
        <f xml:space="preserve"> $I$1081 + $H$1081</f>
        <v>0</v>
      </c>
      <c r="K1081" s="47">
        <f xml:space="preserve"> ROUND(($I$1081 + $H$1081) * $G$1081, 2)</f>
        <v>0</v>
      </c>
    </row>
    <row r="1082" spans="2:11" x14ac:dyDescent="0.25">
      <c r="C1082" s="13">
        <v>1244540</v>
      </c>
      <c r="D1082" s="37">
        <v>8</v>
      </c>
      <c r="E1082" s="38" t="s">
        <v>534</v>
      </c>
      <c r="F1082" s="13" t="s">
        <v>93</v>
      </c>
      <c r="G1082" s="13">
        <v>1</v>
      </c>
      <c r="H1082" s="46"/>
      <c r="I1082" s="46"/>
      <c r="J1082" s="47">
        <f xml:space="preserve"> $I$1082 + $H$1082</f>
        <v>0</v>
      </c>
      <c r="K1082" s="47">
        <f xml:space="preserve"> ROUND(($I$1082 + $H$1082) * $G$1082, 2)</f>
        <v>0</v>
      </c>
    </row>
    <row r="1083" spans="2:11" x14ac:dyDescent="0.25">
      <c r="C1083" s="13">
        <v>1244541</v>
      </c>
      <c r="D1083" s="37">
        <v>9</v>
      </c>
      <c r="E1083" s="38" t="s">
        <v>535</v>
      </c>
      <c r="F1083" s="13" t="s">
        <v>93</v>
      </c>
      <c r="G1083" s="13">
        <v>2</v>
      </c>
      <c r="H1083" s="46"/>
      <c r="I1083" s="46"/>
      <c r="J1083" s="47">
        <f xml:space="preserve"> $I$1083 + $H$1083</f>
        <v>0</v>
      </c>
      <c r="K1083" s="47">
        <f xml:space="preserve"> ROUND(($I$1083 + $H$1083) * $G$1083, 2)</f>
        <v>0</v>
      </c>
    </row>
    <row r="1084" spans="2:11" x14ac:dyDescent="0.25">
      <c r="C1084" s="13">
        <v>1244542</v>
      </c>
      <c r="D1084" s="37">
        <v>10</v>
      </c>
      <c r="E1084" s="38" t="s">
        <v>501</v>
      </c>
      <c r="F1084" s="13" t="s">
        <v>93</v>
      </c>
      <c r="G1084" s="13">
        <v>4</v>
      </c>
      <c r="H1084" s="46"/>
      <c r="I1084" s="46"/>
      <c r="J1084" s="47">
        <f xml:space="preserve"> $I$1084 + $H$1084</f>
        <v>0</v>
      </c>
      <c r="K1084" s="47">
        <f xml:space="preserve"> ROUND(($I$1084 + $H$1084) * $G$1084, 2)</f>
        <v>0</v>
      </c>
    </row>
    <row r="1085" spans="2:11" ht="45" x14ac:dyDescent="0.25">
      <c r="C1085" s="13">
        <v>1244543</v>
      </c>
      <c r="D1085" s="37">
        <v>11</v>
      </c>
      <c r="E1085" s="38" t="s">
        <v>474</v>
      </c>
      <c r="F1085" s="13" t="s">
        <v>93</v>
      </c>
      <c r="G1085" s="13">
        <v>1</v>
      </c>
      <c r="H1085" s="46"/>
      <c r="I1085" s="46"/>
      <c r="J1085" s="47">
        <f xml:space="preserve"> $I$1085 + $H$1085</f>
        <v>0</v>
      </c>
      <c r="K1085" s="47">
        <f xml:space="preserve"> ROUND(($I$1085 + $H$1085) * $G$1085, 2)</f>
        <v>0</v>
      </c>
    </row>
    <row r="1086" spans="2:11" x14ac:dyDescent="0.25">
      <c r="C1086" s="13">
        <v>1244544</v>
      </c>
      <c r="D1086" s="37">
        <v>12</v>
      </c>
      <c r="E1086" s="38" t="s">
        <v>536</v>
      </c>
      <c r="F1086" s="13" t="s">
        <v>93</v>
      </c>
      <c r="G1086" s="13">
        <v>3</v>
      </c>
      <c r="H1086" s="46"/>
      <c r="I1086" s="46"/>
      <c r="J1086" s="47">
        <f xml:space="preserve"> $I$1086 + $H$1086</f>
        <v>0</v>
      </c>
      <c r="K1086" s="47">
        <f xml:space="preserve"> ROUND(($I$1086 + $H$1086) * $G$1086, 2)</f>
        <v>0</v>
      </c>
    </row>
    <row r="1087" spans="2:11" ht="30" x14ac:dyDescent="0.25">
      <c r="C1087" s="13">
        <v>1244545</v>
      </c>
      <c r="D1087" s="37">
        <v>13</v>
      </c>
      <c r="E1087" s="38" t="s">
        <v>537</v>
      </c>
      <c r="F1087" s="13" t="s">
        <v>45</v>
      </c>
      <c r="G1087" s="13">
        <v>6</v>
      </c>
      <c r="H1087" s="46"/>
      <c r="I1087" s="46"/>
      <c r="J1087" s="47">
        <f xml:space="preserve"> $I$1087 + $H$1087</f>
        <v>0</v>
      </c>
      <c r="K1087" s="47">
        <f xml:space="preserve"> ROUND(($I$1087 + $H$1087) * $G$1087, 2)</f>
        <v>0</v>
      </c>
    </row>
    <row r="1088" spans="2:11" ht="30" x14ac:dyDescent="0.25">
      <c r="C1088" s="13">
        <v>1244546</v>
      </c>
      <c r="D1088" s="37">
        <v>14</v>
      </c>
      <c r="E1088" s="38" t="s">
        <v>538</v>
      </c>
      <c r="F1088" s="13" t="s">
        <v>45</v>
      </c>
      <c r="G1088" s="13">
        <v>33.6</v>
      </c>
      <c r="H1088" s="46"/>
      <c r="I1088" s="46"/>
      <c r="J1088" s="47">
        <f xml:space="preserve"> $I$1088 + $H$1088</f>
        <v>0</v>
      </c>
      <c r="K1088" s="47">
        <f xml:space="preserve"> ROUND(($I$1088 + $H$1088) * $G$1088, 2)</f>
        <v>0</v>
      </c>
    </row>
    <row r="1089" spans="2:11" ht="30" x14ac:dyDescent="0.25">
      <c r="C1089" s="13">
        <v>1244547</v>
      </c>
      <c r="D1089" s="37">
        <v>15</v>
      </c>
      <c r="E1089" s="38" t="s">
        <v>539</v>
      </c>
      <c r="F1089" s="13" t="s">
        <v>45</v>
      </c>
      <c r="G1089" s="13">
        <v>6.5</v>
      </c>
      <c r="H1089" s="46"/>
      <c r="I1089" s="46"/>
      <c r="J1089" s="47">
        <f xml:space="preserve"> $I$1089 + $H$1089</f>
        <v>0</v>
      </c>
      <c r="K1089" s="47">
        <f xml:space="preserve"> ROUND(($I$1089 + $H$1089) * $G$1089, 2)</f>
        <v>0</v>
      </c>
    </row>
    <row r="1090" spans="2:11" ht="30" x14ac:dyDescent="0.25">
      <c r="C1090" s="13">
        <v>1244548</v>
      </c>
      <c r="D1090" s="37">
        <v>16</v>
      </c>
      <c r="E1090" s="38" t="s">
        <v>540</v>
      </c>
      <c r="F1090" s="13" t="s">
        <v>45</v>
      </c>
      <c r="G1090" s="13">
        <v>16</v>
      </c>
      <c r="H1090" s="46"/>
      <c r="I1090" s="46"/>
      <c r="J1090" s="47">
        <f xml:space="preserve"> $I$1090 + $H$1090</f>
        <v>0</v>
      </c>
      <c r="K1090" s="47">
        <f xml:space="preserve"> ROUND(($I$1090 + $H$1090) * $G$1090, 2)</f>
        <v>0</v>
      </c>
    </row>
    <row r="1091" spans="2:11" ht="30" x14ac:dyDescent="0.25">
      <c r="C1091" s="13">
        <v>1244549</v>
      </c>
      <c r="D1091" s="37">
        <v>17</v>
      </c>
      <c r="E1091" s="38" t="s">
        <v>464</v>
      </c>
      <c r="F1091" s="13" t="s">
        <v>93</v>
      </c>
      <c r="G1091" s="13">
        <v>25</v>
      </c>
      <c r="H1091" s="46"/>
      <c r="I1091" s="46"/>
      <c r="J1091" s="47">
        <f xml:space="preserve"> $I$1091 + $H$1091</f>
        <v>0</v>
      </c>
      <c r="K1091" s="47">
        <f xml:space="preserve"> ROUND(($I$1091 + $H$1091) * $G$1091, 2)</f>
        <v>0</v>
      </c>
    </row>
    <row r="1092" spans="2:11" s="4" customFormat="1" ht="30" x14ac:dyDescent="0.25">
      <c r="B1092" s="27"/>
      <c r="C1092" s="30"/>
      <c r="D1092" s="31">
        <v>19</v>
      </c>
      <c r="E1092" s="32" t="s">
        <v>541</v>
      </c>
      <c r="F1092" s="33"/>
      <c r="G1092" s="33"/>
      <c r="H1092" s="44"/>
      <c r="I1092" s="44"/>
      <c r="J1092" s="40"/>
      <c r="K1092" s="45">
        <f>ROUND(SUM($K$1093:$K$1211), 2)</f>
        <v>0</v>
      </c>
    </row>
    <row r="1093" spans="2:11" x14ac:dyDescent="0.25">
      <c r="C1093" s="13">
        <v>1244550</v>
      </c>
      <c r="D1093" s="37">
        <v>1</v>
      </c>
      <c r="E1093" s="38" t="s">
        <v>542</v>
      </c>
      <c r="F1093" s="13" t="s">
        <v>326</v>
      </c>
      <c r="G1093" s="13">
        <v>1</v>
      </c>
      <c r="H1093" s="46"/>
      <c r="I1093" s="46"/>
      <c r="J1093" s="47">
        <f xml:space="preserve"> $I$1093 + $H$1093</f>
        <v>0</v>
      </c>
      <c r="K1093" s="47">
        <f xml:space="preserve"> ROUND(($I$1093 + $H$1093) * $G$1093, 2)</f>
        <v>0</v>
      </c>
    </row>
    <row r="1094" spans="2:11" x14ac:dyDescent="0.25">
      <c r="C1094" s="13">
        <v>1244551</v>
      </c>
      <c r="D1094" s="37">
        <v>2</v>
      </c>
      <c r="E1094" s="38" t="s">
        <v>543</v>
      </c>
      <c r="F1094" s="13" t="s">
        <v>93</v>
      </c>
      <c r="G1094" s="13">
        <v>2</v>
      </c>
      <c r="H1094" s="46"/>
      <c r="I1094" s="46"/>
      <c r="J1094" s="47">
        <f xml:space="preserve"> $I$1094 + $H$1094</f>
        <v>0</v>
      </c>
      <c r="K1094" s="47">
        <f xml:space="preserve"> ROUND(($I$1094 + $H$1094) * $G$1094, 2)</f>
        <v>0</v>
      </c>
    </row>
    <row r="1095" spans="2:11" x14ac:dyDescent="0.25">
      <c r="C1095" s="13">
        <v>1244552</v>
      </c>
      <c r="D1095" s="37">
        <v>3</v>
      </c>
      <c r="E1095" s="38" t="s">
        <v>544</v>
      </c>
      <c r="F1095" s="13" t="s">
        <v>93</v>
      </c>
      <c r="G1095" s="13">
        <v>4</v>
      </c>
      <c r="H1095" s="46"/>
      <c r="I1095" s="46"/>
      <c r="J1095" s="47">
        <f xml:space="preserve"> $I$1095 + $H$1095</f>
        <v>0</v>
      </c>
      <c r="K1095" s="47">
        <f xml:space="preserve"> ROUND(($I$1095 + $H$1095) * $G$1095, 2)</f>
        <v>0</v>
      </c>
    </row>
    <row r="1096" spans="2:11" x14ac:dyDescent="0.25">
      <c r="C1096" s="13">
        <v>1244553</v>
      </c>
      <c r="D1096" s="37">
        <v>4</v>
      </c>
      <c r="E1096" s="38" t="s">
        <v>545</v>
      </c>
      <c r="F1096" s="13" t="s">
        <v>93</v>
      </c>
      <c r="G1096" s="13">
        <v>1</v>
      </c>
      <c r="H1096" s="46"/>
      <c r="I1096" s="46"/>
      <c r="J1096" s="47">
        <f xml:space="preserve"> $I$1096 + $H$1096</f>
        <v>0</v>
      </c>
      <c r="K1096" s="47">
        <f xml:space="preserve"> ROUND(($I$1096 + $H$1096) * $G$1096, 2)</f>
        <v>0</v>
      </c>
    </row>
    <row r="1097" spans="2:11" x14ac:dyDescent="0.25">
      <c r="C1097" s="13">
        <v>1244554</v>
      </c>
      <c r="D1097" s="37">
        <v>5</v>
      </c>
      <c r="E1097" s="38" t="s">
        <v>546</v>
      </c>
      <c r="F1097" s="13" t="s">
        <v>93</v>
      </c>
      <c r="G1097" s="13">
        <v>5</v>
      </c>
      <c r="H1097" s="46"/>
      <c r="I1097" s="46"/>
      <c r="J1097" s="47">
        <f xml:space="preserve"> $I$1097 + $H$1097</f>
        <v>0</v>
      </c>
      <c r="K1097" s="47">
        <f xml:space="preserve"> ROUND(($I$1097 + $H$1097) * $G$1097, 2)</f>
        <v>0</v>
      </c>
    </row>
    <row r="1098" spans="2:11" x14ac:dyDescent="0.25">
      <c r="C1098" s="13">
        <v>1244555</v>
      </c>
      <c r="D1098" s="37">
        <v>6</v>
      </c>
      <c r="E1098" s="38" t="s">
        <v>547</v>
      </c>
      <c r="F1098" s="13" t="s">
        <v>93</v>
      </c>
      <c r="G1098" s="13">
        <v>3</v>
      </c>
      <c r="H1098" s="46"/>
      <c r="I1098" s="46"/>
      <c r="J1098" s="47">
        <f xml:space="preserve"> $I$1098 + $H$1098</f>
        <v>0</v>
      </c>
      <c r="K1098" s="47">
        <f xml:space="preserve"> ROUND(($I$1098 + $H$1098) * $G$1098, 2)</f>
        <v>0</v>
      </c>
    </row>
    <row r="1099" spans="2:11" x14ac:dyDescent="0.25">
      <c r="C1099" s="13">
        <v>1244556</v>
      </c>
      <c r="D1099" s="37">
        <v>7</v>
      </c>
      <c r="E1099" s="38" t="s">
        <v>548</v>
      </c>
      <c r="F1099" s="13" t="s">
        <v>93</v>
      </c>
      <c r="G1099" s="13">
        <v>2</v>
      </c>
      <c r="H1099" s="46"/>
      <c r="I1099" s="46"/>
      <c r="J1099" s="47">
        <f xml:space="preserve"> $I$1099 + $H$1099</f>
        <v>0</v>
      </c>
      <c r="K1099" s="47">
        <f xml:space="preserve"> ROUND(($I$1099 + $H$1099) * $G$1099, 2)</f>
        <v>0</v>
      </c>
    </row>
    <row r="1100" spans="2:11" x14ac:dyDescent="0.25">
      <c r="C1100" s="13">
        <v>1244557</v>
      </c>
      <c r="D1100" s="37">
        <v>8</v>
      </c>
      <c r="E1100" s="38" t="s">
        <v>549</v>
      </c>
      <c r="F1100" s="13" t="s">
        <v>93</v>
      </c>
      <c r="G1100" s="13">
        <v>2</v>
      </c>
      <c r="H1100" s="46"/>
      <c r="I1100" s="46"/>
      <c r="J1100" s="47">
        <f xml:space="preserve"> $I$1100 + $H$1100</f>
        <v>0</v>
      </c>
      <c r="K1100" s="47">
        <f xml:space="preserve"> ROUND(($I$1100 + $H$1100) * $G$1100, 2)</f>
        <v>0</v>
      </c>
    </row>
    <row r="1101" spans="2:11" x14ac:dyDescent="0.25">
      <c r="C1101" s="13">
        <v>1244558</v>
      </c>
      <c r="D1101" s="37">
        <v>9</v>
      </c>
      <c r="E1101" s="38" t="s">
        <v>550</v>
      </c>
      <c r="F1101" s="13" t="s">
        <v>93</v>
      </c>
      <c r="G1101" s="13">
        <v>1</v>
      </c>
      <c r="H1101" s="46"/>
      <c r="I1101" s="46"/>
      <c r="J1101" s="47">
        <f xml:space="preserve"> $I$1101 + $H$1101</f>
        <v>0</v>
      </c>
      <c r="K1101" s="47">
        <f xml:space="preserve"> ROUND(($I$1101 + $H$1101) * $G$1101, 2)</f>
        <v>0</v>
      </c>
    </row>
    <row r="1102" spans="2:11" x14ac:dyDescent="0.25">
      <c r="C1102" s="13">
        <v>1244559</v>
      </c>
      <c r="D1102" s="37">
        <v>10</v>
      </c>
      <c r="E1102" s="38" t="s">
        <v>551</v>
      </c>
      <c r="F1102" s="13" t="s">
        <v>93</v>
      </c>
      <c r="G1102" s="13">
        <v>2</v>
      </c>
      <c r="H1102" s="46"/>
      <c r="I1102" s="46"/>
      <c r="J1102" s="47">
        <f xml:space="preserve"> $I$1102 + $H$1102</f>
        <v>0</v>
      </c>
      <c r="K1102" s="47">
        <f xml:space="preserve"> ROUND(($I$1102 + $H$1102) * $G$1102, 2)</f>
        <v>0</v>
      </c>
    </row>
    <row r="1103" spans="2:11" x14ac:dyDescent="0.25">
      <c r="C1103" s="13">
        <v>1244560</v>
      </c>
      <c r="D1103" s="37">
        <v>11</v>
      </c>
      <c r="E1103" s="38" t="s">
        <v>552</v>
      </c>
      <c r="F1103" s="13" t="s">
        <v>93</v>
      </c>
      <c r="G1103" s="13">
        <v>12</v>
      </c>
      <c r="H1103" s="46"/>
      <c r="I1103" s="46"/>
      <c r="J1103" s="47">
        <f xml:space="preserve"> $I$1103 + $H$1103</f>
        <v>0</v>
      </c>
      <c r="K1103" s="47">
        <f xml:space="preserve"> ROUND(($I$1103 + $H$1103) * $G$1103, 2)</f>
        <v>0</v>
      </c>
    </row>
    <row r="1104" spans="2:11" x14ac:dyDescent="0.25">
      <c r="C1104" s="13">
        <v>1244561</v>
      </c>
      <c r="D1104" s="37">
        <v>12</v>
      </c>
      <c r="E1104" s="38" t="s">
        <v>553</v>
      </c>
      <c r="F1104" s="13" t="s">
        <v>93</v>
      </c>
      <c r="G1104" s="13">
        <v>37</v>
      </c>
      <c r="H1104" s="46"/>
      <c r="I1104" s="46"/>
      <c r="J1104" s="47">
        <f xml:space="preserve"> $I$1104 + $H$1104</f>
        <v>0</v>
      </c>
      <c r="K1104" s="47">
        <f xml:space="preserve"> ROUND(($I$1104 + $H$1104) * $G$1104, 2)</f>
        <v>0</v>
      </c>
    </row>
    <row r="1105" spans="3:11" x14ac:dyDescent="0.25">
      <c r="C1105" s="13">
        <v>1244562</v>
      </c>
      <c r="D1105" s="37">
        <v>13</v>
      </c>
      <c r="E1105" s="38" t="s">
        <v>554</v>
      </c>
      <c r="F1105" s="13" t="s">
        <v>93</v>
      </c>
      <c r="G1105" s="13">
        <v>78</v>
      </c>
      <c r="H1105" s="46"/>
      <c r="I1105" s="46"/>
      <c r="J1105" s="47">
        <f xml:space="preserve"> $I$1105 + $H$1105</f>
        <v>0</v>
      </c>
      <c r="K1105" s="47">
        <f xml:space="preserve"> ROUND(($I$1105 + $H$1105) * $G$1105, 2)</f>
        <v>0</v>
      </c>
    </row>
    <row r="1106" spans="3:11" x14ac:dyDescent="0.25">
      <c r="C1106" s="13">
        <v>1244563</v>
      </c>
      <c r="D1106" s="37">
        <v>14</v>
      </c>
      <c r="E1106" s="38" t="s">
        <v>554</v>
      </c>
      <c r="F1106" s="13" t="s">
        <v>93</v>
      </c>
      <c r="G1106" s="13">
        <v>4</v>
      </c>
      <c r="H1106" s="46"/>
      <c r="I1106" s="46"/>
      <c r="J1106" s="47">
        <f xml:space="preserve"> $I$1106 + $H$1106</f>
        <v>0</v>
      </c>
      <c r="K1106" s="47">
        <f xml:space="preserve"> ROUND(($I$1106 + $H$1106) * $G$1106, 2)</f>
        <v>0</v>
      </c>
    </row>
    <row r="1107" spans="3:11" x14ac:dyDescent="0.25">
      <c r="C1107" s="13">
        <v>1244564</v>
      </c>
      <c r="D1107" s="37">
        <v>15</v>
      </c>
      <c r="E1107" s="38" t="s">
        <v>555</v>
      </c>
      <c r="F1107" s="13" t="s">
        <v>93</v>
      </c>
      <c r="G1107" s="13">
        <v>1</v>
      </c>
      <c r="H1107" s="46"/>
      <c r="I1107" s="46"/>
      <c r="J1107" s="47">
        <f xml:space="preserve"> $I$1107 + $H$1107</f>
        <v>0</v>
      </c>
      <c r="K1107" s="47">
        <f xml:space="preserve"> ROUND(($I$1107 + $H$1107) * $G$1107, 2)</f>
        <v>0</v>
      </c>
    </row>
    <row r="1108" spans="3:11" x14ac:dyDescent="0.25">
      <c r="C1108" s="13">
        <v>1244565</v>
      </c>
      <c r="D1108" s="37">
        <v>16</v>
      </c>
      <c r="E1108" s="38" t="s">
        <v>556</v>
      </c>
      <c r="F1108" s="13" t="s">
        <v>93</v>
      </c>
      <c r="G1108" s="13">
        <v>2</v>
      </c>
      <c r="H1108" s="46"/>
      <c r="I1108" s="46"/>
      <c r="J1108" s="47">
        <f xml:space="preserve"> $I$1108 + $H$1108</f>
        <v>0</v>
      </c>
      <c r="K1108" s="47">
        <f xml:space="preserve"> ROUND(($I$1108 + $H$1108) * $G$1108, 2)</f>
        <v>0</v>
      </c>
    </row>
    <row r="1109" spans="3:11" x14ac:dyDescent="0.25">
      <c r="C1109" s="13">
        <v>1244566</v>
      </c>
      <c r="D1109" s="37">
        <v>17</v>
      </c>
      <c r="E1109" s="38" t="s">
        <v>557</v>
      </c>
      <c r="F1109" s="13" t="s">
        <v>93</v>
      </c>
      <c r="G1109" s="13">
        <v>4</v>
      </c>
      <c r="H1109" s="46"/>
      <c r="I1109" s="46"/>
      <c r="J1109" s="47">
        <f xml:space="preserve"> $I$1109 + $H$1109</f>
        <v>0</v>
      </c>
      <c r="K1109" s="47">
        <f xml:space="preserve"> ROUND(($I$1109 + $H$1109) * $G$1109, 2)</f>
        <v>0</v>
      </c>
    </row>
    <row r="1110" spans="3:11" x14ac:dyDescent="0.25">
      <c r="C1110" s="13">
        <v>1244567</v>
      </c>
      <c r="D1110" s="37">
        <v>18</v>
      </c>
      <c r="E1110" s="38" t="s">
        <v>558</v>
      </c>
      <c r="F1110" s="13" t="s">
        <v>93</v>
      </c>
      <c r="G1110" s="13">
        <v>17</v>
      </c>
      <c r="H1110" s="46"/>
      <c r="I1110" s="46"/>
      <c r="J1110" s="47">
        <f xml:space="preserve"> $I$1110 + $H$1110</f>
        <v>0</v>
      </c>
      <c r="K1110" s="47">
        <f xml:space="preserve"> ROUND(($I$1110 + $H$1110) * $G$1110, 2)</f>
        <v>0</v>
      </c>
    </row>
    <row r="1111" spans="3:11" x14ac:dyDescent="0.25">
      <c r="C1111" s="13">
        <v>1244568</v>
      </c>
      <c r="D1111" s="37">
        <v>19</v>
      </c>
      <c r="E1111" s="38" t="s">
        <v>559</v>
      </c>
      <c r="F1111" s="13" t="s">
        <v>93</v>
      </c>
      <c r="G1111" s="13">
        <v>8</v>
      </c>
      <c r="H1111" s="46"/>
      <c r="I1111" s="46"/>
      <c r="J1111" s="47">
        <f xml:space="preserve"> $I$1111 + $H$1111</f>
        <v>0</v>
      </c>
      <c r="K1111" s="47">
        <f xml:space="preserve"> ROUND(($I$1111 + $H$1111) * $G$1111, 2)</f>
        <v>0</v>
      </c>
    </row>
    <row r="1112" spans="3:11" x14ac:dyDescent="0.25">
      <c r="C1112" s="13">
        <v>1244569</v>
      </c>
      <c r="D1112" s="37">
        <v>20</v>
      </c>
      <c r="E1112" s="38" t="s">
        <v>560</v>
      </c>
      <c r="F1112" s="13" t="s">
        <v>93</v>
      </c>
      <c r="G1112" s="13">
        <v>11</v>
      </c>
      <c r="H1112" s="46"/>
      <c r="I1112" s="46"/>
      <c r="J1112" s="47">
        <f xml:space="preserve"> $I$1112 + $H$1112</f>
        <v>0</v>
      </c>
      <c r="K1112" s="47">
        <f xml:space="preserve"> ROUND(($I$1112 + $H$1112) * $G$1112, 2)</f>
        <v>0</v>
      </c>
    </row>
    <row r="1113" spans="3:11" x14ac:dyDescent="0.25">
      <c r="C1113" s="13">
        <v>1244570</v>
      </c>
      <c r="D1113" s="37">
        <v>21</v>
      </c>
      <c r="E1113" s="38" t="s">
        <v>561</v>
      </c>
      <c r="F1113" s="13" t="s">
        <v>93</v>
      </c>
      <c r="G1113" s="13">
        <v>2</v>
      </c>
      <c r="H1113" s="46"/>
      <c r="I1113" s="46"/>
      <c r="J1113" s="47">
        <f xml:space="preserve"> $I$1113 + $H$1113</f>
        <v>0</v>
      </c>
      <c r="K1113" s="47">
        <f xml:space="preserve"> ROUND(($I$1113 + $H$1113) * $G$1113, 2)</f>
        <v>0</v>
      </c>
    </row>
    <row r="1114" spans="3:11" x14ac:dyDescent="0.25">
      <c r="C1114" s="13">
        <v>1244571</v>
      </c>
      <c r="D1114" s="37">
        <v>22</v>
      </c>
      <c r="E1114" s="38" t="s">
        <v>562</v>
      </c>
      <c r="F1114" s="13" t="s">
        <v>93</v>
      </c>
      <c r="G1114" s="13">
        <v>1</v>
      </c>
      <c r="H1114" s="46"/>
      <c r="I1114" s="46"/>
      <c r="J1114" s="47">
        <f xml:space="preserve"> $I$1114 + $H$1114</f>
        <v>0</v>
      </c>
      <c r="K1114" s="47">
        <f xml:space="preserve"> ROUND(($I$1114 + $H$1114) * $G$1114, 2)</f>
        <v>0</v>
      </c>
    </row>
    <row r="1115" spans="3:11" x14ac:dyDescent="0.25">
      <c r="C1115" s="13">
        <v>1244572</v>
      </c>
      <c r="D1115" s="37">
        <v>23</v>
      </c>
      <c r="E1115" s="38" t="s">
        <v>563</v>
      </c>
      <c r="F1115" s="13" t="s">
        <v>93</v>
      </c>
      <c r="G1115" s="13">
        <v>3</v>
      </c>
      <c r="H1115" s="46"/>
      <c r="I1115" s="46"/>
      <c r="J1115" s="47">
        <f xml:space="preserve"> $I$1115 + $H$1115</f>
        <v>0</v>
      </c>
      <c r="K1115" s="47">
        <f xml:space="preserve"> ROUND(($I$1115 + $H$1115) * $G$1115, 2)</f>
        <v>0</v>
      </c>
    </row>
    <row r="1116" spans="3:11" x14ac:dyDescent="0.25">
      <c r="C1116" s="13">
        <v>1244573</v>
      </c>
      <c r="D1116" s="37">
        <v>24</v>
      </c>
      <c r="E1116" s="38" t="s">
        <v>564</v>
      </c>
      <c r="F1116" s="13" t="s">
        <v>93</v>
      </c>
      <c r="G1116" s="13">
        <v>2</v>
      </c>
      <c r="H1116" s="46"/>
      <c r="I1116" s="46"/>
      <c r="J1116" s="47">
        <f xml:space="preserve"> $I$1116 + $H$1116</f>
        <v>0</v>
      </c>
      <c r="K1116" s="47">
        <f xml:space="preserve"> ROUND(($I$1116 + $H$1116) * $G$1116, 2)</f>
        <v>0</v>
      </c>
    </row>
    <row r="1117" spans="3:11" x14ac:dyDescent="0.25">
      <c r="C1117" s="13">
        <v>1244574</v>
      </c>
      <c r="D1117" s="37">
        <v>25</v>
      </c>
      <c r="E1117" s="38" t="s">
        <v>565</v>
      </c>
      <c r="F1117" s="13" t="s">
        <v>93</v>
      </c>
      <c r="G1117" s="13">
        <v>3</v>
      </c>
      <c r="H1117" s="46"/>
      <c r="I1117" s="46"/>
      <c r="J1117" s="47">
        <f xml:space="preserve"> $I$1117 + $H$1117</f>
        <v>0</v>
      </c>
      <c r="K1117" s="47">
        <f xml:space="preserve"> ROUND(($I$1117 + $H$1117) * $G$1117, 2)</f>
        <v>0</v>
      </c>
    </row>
    <row r="1118" spans="3:11" x14ac:dyDescent="0.25">
      <c r="C1118" s="13">
        <v>1244575</v>
      </c>
      <c r="D1118" s="37">
        <v>26</v>
      </c>
      <c r="E1118" s="38" t="s">
        <v>566</v>
      </c>
      <c r="F1118" s="13" t="s">
        <v>93</v>
      </c>
      <c r="G1118" s="13">
        <v>18</v>
      </c>
      <c r="H1118" s="46"/>
      <c r="I1118" s="46"/>
      <c r="J1118" s="47">
        <f xml:space="preserve"> $I$1118 + $H$1118</f>
        <v>0</v>
      </c>
      <c r="K1118" s="47">
        <f xml:space="preserve"> ROUND(($I$1118 + $H$1118) * $G$1118, 2)</f>
        <v>0</v>
      </c>
    </row>
    <row r="1119" spans="3:11" x14ac:dyDescent="0.25">
      <c r="C1119" s="13">
        <v>1244576</v>
      </c>
      <c r="D1119" s="37">
        <v>27</v>
      </c>
      <c r="E1119" s="38" t="s">
        <v>567</v>
      </c>
      <c r="F1119" s="13" t="s">
        <v>93</v>
      </c>
      <c r="G1119" s="13">
        <v>1</v>
      </c>
      <c r="H1119" s="46"/>
      <c r="I1119" s="46"/>
      <c r="J1119" s="47">
        <f xml:space="preserve"> $I$1119 + $H$1119</f>
        <v>0</v>
      </c>
      <c r="K1119" s="47">
        <f xml:space="preserve"> ROUND(($I$1119 + $H$1119) * $G$1119, 2)</f>
        <v>0</v>
      </c>
    </row>
    <row r="1120" spans="3:11" x14ac:dyDescent="0.25">
      <c r="C1120" s="13">
        <v>1244577</v>
      </c>
      <c r="D1120" s="37">
        <v>28</v>
      </c>
      <c r="E1120" s="38" t="s">
        <v>568</v>
      </c>
      <c r="F1120" s="13" t="s">
        <v>93</v>
      </c>
      <c r="G1120" s="13">
        <v>2</v>
      </c>
      <c r="H1120" s="46"/>
      <c r="I1120" s="46"/>
      <c r="J1120" s="47">
        <f xml:space="preserve"> $I$1120 + $H$1120</f>
        <v>0</v>
      </c>
      <c r="K1120" s="47">
        <f xml:space="preserve"> ROUND(($I$1120 + $H$1120) * $G$1120, 2)</f>
        <v>0</v>
      </c>
    </row>
    <row r="1121" spans="3:11" x14ac:dyDescent="0.25">
      <c r="C1121" s="13">
        <v>1244578</v>
      </c>
      <c r="D1121" s="37">
        <v>29</v>
      </c>
      <c r="E1121" s="38" t="s">
        <v>569</v>
      </c>
      <c r="F1121" s="13" t="s">
        <v>93</v>
      </c>
      <c r="G1121" s="13">
        <v>1</v>
      </c>
      <c r="H1121" s="46"/>
      <c r="I1121" s="46"/>
      <c r="J1121" s="47">
        <f xml:space="preserve"> $I$1121 + $H$1121</f>
        <v>0</v>
      </c>
      <c r="K1121" s="47">
        <f xml:space="preserve"> ROUND(($I$1121 + $H$1121) * $G$1121, 2)</f>
        <v>0</v>
      </c>
    </row>
    <row r="1122" spans="3:11" ht="30" x14ac:dyDescent="0.25">
      <c r="C1122" s="13">
        <v>1244579</v>
      </c>
      <c r="D1122" s="37">
        <v>30</v>
      </c>
      <c r="E1122" s="38" t="s">
        <v>570</v>
      </c>
      <c r="F1122" s="13" t="s">
        <v>93</v>
      </c>
      <c r="G1122" s="13">
        <v>8</v>
      </c>
      <c r="H1122" s="46"/>
      <c r="I1122" s="46"/>
      <c r="J1122" s="47">
        <f xml:space="preserve"> $I$1122 + $H$1122</f>
        <v>0</v>
      </c>
      <c r="K1122" s="47">
        <f xml:space="preserve"> ROUND(($I$1122 + $H$1122) * $G$1122, 2)</f>
        <v>0</v>
      </c>
    </row>
    <row r="1123" spans="3:11" ht="30" x14ac:dyDescent="0.25">
      <c r="C1123" s="13">
        <v>1244580</v>
      </c>
      <c r="D1123" s="37">
        <v>31</v>
      </c>
      <c r="E1123" s="38" t="s">
        <v>571</v>
      </c>
      <c r="F1123" s="13" t="s">
        <v>93</v>
      </c>
      <c r="G1123" s="13">
        <v>18</v>
      </c>
      <c r="H1123" s="46"/>
      <c r="I1123" s="46"/>
      <c r="J1123" s="47">
        <f xml:space="preserve"> $I$1123 + $H$1123</f>
        <v>0</v>
      </c>
      <c r="K1123" s="47">
        <f xml:space="preserve"> ROUND(($I$1123 + $H$1123) * $G$1123, 2)</f>
        <v>0</v>
      </c>
    </row>
    <row r="1124" spans="3:11" ht="30" x14ac:dyDescent="0.25">
      <c r="C1124" s="13">
        <v>1244581</v>
      </c>
      <c r="D1124" s="37">
        <v>32</v>
      </c>
      <c r="E1124" s="38" t="s">
        <v>572</v>
      </c>
      <c r="F1124" s="13" t="s">
        <v>93</v>
      </c>
      <c r="G1124" s="13">
        <v>1</v>
      </c>
      <c r="H1124" s="46"/>
      <c r="I1124" s="46"/>
      <c r="J1124" s="47">
        <f xml:space="preserve"> $I$1124 + $H$1124</f>
        <v>0</v>
      </c>
      <c r="K1124" s="47">
        <f xml:space="preserve"> ROUND(($I$1124 + $H$1124) * $G$1124, 2)</f>
        <v>0</v>
      </c>
    </row>
    <row r="1125" spans="3:11" ht="30" x14ac:dyDescent="0.25">
      <c r="C1125" s="13">
        <v>1244582</v>
      </c>
      <c r="D1125" s="37">
        <v>33</v>
      </c>
      <c r="E1125" s="38" t="s">
        <v>573</v>
      </c>
      <c r="F1125" s="13" t="s">
        <v>93</v>
      </c>
      <c r="G1125" s="13">
        <v>3</v>
      </c>
      <c r="H1125" s="46"/>
      <c r="I1125" s="46"/>
      <c r="J1125" s="47">
        <f xml:space="preserve"> $I$1125 + $H$1125</f>
        <v>0</v>
      </c>
      <c r="K1125" s="47">
        <f xml:space="preserve"> ROUND(($I$1125 + $H$1125) * $G$1125, 2)</f>
        <v>0</v>
      </c>
    </row>
    <row r="1126" spans="3:11" x14ac:dyDescent="0.25">
      <c r="C1126" s="13">
        <v>1244583</v>
      </c>
      <c r="D1126" s="37">
        <v>34</v>
      </c>
      <c r="E1126" s="38" t="s">
        <v>574</v>
      </c>
      <c r="F1126" s="13" t="s">
        <v>93</v>
      </c>
      <c r="G1126" s="13">
        <v>1</v>
      </c>
      <c r="H1126" s="46"/>
      <c r="I1126" s="46"/>
      <c r="J1126" s="47">
        <f xml:space="preserve"> $I$1126 + $H$1126</f>
        <v>0</v>
      </c>
      <c r="K1126" s="47">
        <f xml:space="preserve"> ROUND(($I$1126 + $H$1126) * $G$1126, 2)</f>
        <v>0</v>
      </c>
    </row>
    <row r="1127" spans="3:11" x14ac:dyDescent="0.25">
      <c r="C1127" s="13">
        <v>1244584</v>
      </c>
      <c r="D1127" s="37">
        <v>35</v>
      </c>
      <c r="E1127" s="38" t="s">
        <v>575</v>
      </c>
      <c r="F1127" s="13" t="s">
        <v>93</v>
      </c>
      <c r="G1127" s="13">
        <v>30</v>
      </c>
      <c r="H1127" s="46"/>
      <c r="I1127" s="46"/>
      <c r="J1127" s="47">
        <f xml:space="preserve"> $I$1127 + $H$1127</f>
        <v>0</v>
      </c>
      <c r="K1127" s="47">
        <f xml:space="preserve"> ROUND(($I$1127 + $H$1127) * $G$1127, 2)</f>
        <v>0</v>
      </c>
    </row>
    <row r="1128" spans="3:11" x14ac:dyDescent="0.25">
      <c r="C1128" s="13">
        <v>1244585</v>
      </c>
      <c r="D1128" s="37">
        <v>36</v>
      </c>
      <c r="E1128" s="38" t="s">
        <v>576</v>
      </c>
      <c r="F1128" s="13" t="s">
        <v>93</v>
      </c>
      <c r="G1128" s="13">
        <v>30</v>
      </c>
      <c r="H1128" s="46"/>
      <c r="I1128" s="46"/>
      <c r="J1128" s="47">
        <f xml:space="preserve"> $I$1128 + $H$1128</f>
        <v>0</v>
      </c>
      <c r="K1128" s="47">
        <f xml:space="preserve"> ROUND(($I$1128 + $H$1128) * $G$1128, 2)</f>
        <v>0</v>
      </c>
    </row>
    <row r="1129" spans="3:11" x14ac:dyDescent="0.25">
      <c r="C1129" s="13">
        <v>1244586</v>
      </c>
      <c r="D1129" s="37">
        <v>37</v>
      </c>
      <c r="E1129" s="38" t="s">
        <v>577</v>
      </c>
      <c r="F1129" s="13" t="s">
        <v>93</v>
      </c>
      <c r="G1129" s="13">
        <v>30</v>
      </c>
      <c r="H1129" s="46"/>
      <c r="I1129" s="46"/>
      <c r="J1129" s="47">
        <f xml:space="preserve"> $I$1129 + $H$1129</f>
        <v>0</v>
      </c>
      <c r="K1129" s="47">
        <f xml:space="preserve"> ROUND(($I$1129 + $H$1129) * $G$1129, 2)</f>
        <v>0</v>
      </c>
    </row>
    <row r="1130" spans="3:11" x14ac:dyDescent="0.25">
      <c r="C1130" s="13">
        <v>1244587</v>
      </c>
      <c r="D1130" s="37">
        <v>38</v>
      </c>
      <c r="E1130" s="38" t="s">
        <v>578</v>
      </c>
      <c r="F1130" s="13" t="s">
        <v>93</v>
      </c>
      <c r="G1130" s="13">
        <v>1</v>
      </c>
      <c r="H1130" s="46"/>
      <c r="I1130" s="46"/>
      <c r="J1130" s="47">
        <f xml:space="preserve"> $I$1130 + $H$1130</f>
        <v>0</v>
      </c>
      <c r="K1130" s="47">
        <f xml:space="preserve"> ROUND(($I$1130 + $H$1130) * $G$1130, 2)</f>
        <v>0</v>
      </c>
    </row>
    <row r="1131" spans="3:11" x14ac:dyDescent="0.25">
      <c r="C1131" s="13">
        <v>1244588</v>
      </c>
      <c r="D1131" s="37">
        <v>39</v>
      </c>
      <c r="E1131" s="38" t="s">
        <v>579</v>
      </c>
      <c r="F1131" s="13" t="s">
        <v>93</v>
      </c>
      <c r="G1131" s="13">
        <v>1</v>
      </c>
      <c r="H1131" s="46"/>
      <c r="I1131" s="46"/>
      <c r="J1131" s="47">
        <f xml:space="preserve"> $I$1131 + $H$1131</f>
        <v>0</v>
      </c>
      <c r="K1131" s="47">
        <f xml:space="preserve"> ROUND(($I$1131 + $H$1131) * $G$1131, 2)</f>
        <v>0</v>
      </c>
    </row>
    <row r="1132" spans="3:11" x14ac:dyDescent="0.25">
      <c r="C1132" s="13">
        <v>1244589</v>
      </c>
      <c r="D1132" s="37">
        <v>40</v>
      </c>
      <c r="E1132" s="38" t="s">
        <v>580</v>
      </c>
      <c r="F1132" s="13" t="s">
        <v>93</v>
      </c>
      <c r="G1132" s="13">
        <v>1</v>
      </c>
      <c r="H1132" s="46"/>
      <c r="I1132" s="46"/>
      <c r="J1132" s="47">
        <f xml:space="preserve"> $I$1132 + $H$1132</f>
        <v>0</v>
      </c>
      <c r="K1132" s="47">
        <f xml:space="preserve"> ROUND(($I$1132 + $H$1132) * $G$1132, 2)</f>
        <v>0</v>
      </c>
    </row>
    <row r="1133" spans="3:11" x14ac:dyDescent="0.25">
      <c r="C1133" s="13">
        <v>1244590</v>
      </c>
      <c r="D1133" s="37">
        <v>41</v>
      </c>
      <c r="E1133" s="38" t="s">
        <v>581</v>
      </c>
      <c r="F1133" s="13" t="s">
        <v>93</v>
      </c>
      <c r="G1133" s="13">
        <v>1</v>
      </c>
      <c r="H1133" s="46"/>
      <c r="I1133" s="46"/>
      <c r="J1133" s="47">
        <f xml:space="preserve"> $I$1133 + $H$1133</f>
        <v>0</v>
      </c>
      <c r="K1133" s="47">
        <f xml:space="preserve"> ROUND(($I$1133 + $H$1133) * $G$1133, 2)</f>
        <v>0</v>
      </c>
    </row>
    <row r="1134" spans="3:11" x14ac:dyDescent="0.25">
      <c r="C1134" s="13">
        <v>1244591</v>
      </c>
      <c r="D1134" s="37">
        <v>42</v>
      </c>
      <c r="E1134" s="38" t="s">
        <v>582</v>
      </c>
      <c r="F1134" s="13" t="s">
        <v>93</v>
      </c>
      <c r="G1134" s="13">
        <v>1</v>
      </c>
      <c r="H1134" s="46"/>
      <c r="I1134" s="46"/>
      <c r="J1134" s="47">
        <f xml:space="preserve"> $I$1134 + $H$1134</f>
        <v>0</v>
      </c>
      <c r="K1134" s="47">
        <f xml:space="preserve"> ROUND(($I$1134 + $H$1134) * $G$1134, 2)</f>
        <v>0</v>
      </c>
    </row>
    <row r="1135" spans="3:11" ht="30" x14ac:dyDescent="0.25">
      <c r="C1135" s="13">
        <v>1244592</v>
      </c>
      <c r="D1135" s="37">
        <v>43</v>
      </c>
      <c r="E1135" s="38" t="s">
        <v>583</v>
      </c>
      <c r="F1135" s="13" t="s">
        <v>93</v>
      </c>
      <c r="G1135" s="13">
        <v>1</v>
      </c>
      <c r="H1135" s="46"/>
      <c r="I1135" s="46"/>
      <c r="J1135" s="47">
        <f xml:space="preserve"> $I$1135 + $H$1135</f>
        <v>0</v>
      </c>
      <c r="K1135" s="47">
        <f xml:space="preserve"> ROUND(($I$1135 + $H$1135) * $G$1135, 2)</f>
        <v>0</v>
      </c>
    </row>
    <row r="1136" spans="3:11" x14ac:dyDescent="0.25">
      <c r="C1136" s="13">
        <v>1244593</v>
      </c>
      <c r="D1136" s="37">
        <v>44</v>
      </c>
      <c r="E1136" s="38" t="s">
        <v>584</v>
      </c>
      <c r="F1136" s="13" t="s">
        <v>93</v>
      </c>
      <c r="G1136" s="13">
        <v>1</v>
      </c>
      <c r="H1136" s="46"/>
      <c r="I1136" s="46"/>
      <c r="J1136" s="47">
        <f xml:space="preserve"> $I$1136 + $H$1136</f>
        <v>0</v>
      </c>
      <c r="K1136" s="47">
        <f xml:space="preserve"> ROUND(($I$1136 + $H$1136) * $G$1136, 2)</f>
        <v>0</v>
      </c>
    </row>
    <row r="1137" spans="3:11" ht="30" x14ac:dyDescent="0.25">
      <c r="C1137" s="13">
        <v>1244594</v>
      </c>
      <c r="D1137" s="37">
        <v>45</v>
      </c>
      <c r="E1137" s="38" t="s">
        <v>585</v>
      </c>
      <c r="F1137" s="13" t="s">
        <v>93</v>
      </c>
      <c r="G1137" s="13">
        <v>132</v>
      </c>
      <c r="H1137" s="46"/>
      <c r="I1137" s="46"/>
      <c r="J1137" s="47">
        <f xml:space="preserve"> $I$1137 + $H$1137</f>
        <v>0</v>
      </c>
      <c r="K1137" s="47">
        <f xml:space="preserve"> ROUND(($I$1137 + $H$1137) * $G$1137, 2)</f>
        <v>0</v>
      </c>
    </row>
    <row r="1138" spans="3:11" ht="30" x14ac:dyDescent="0.25">
      <c r="C1138" s="13">
        <v>1244595</v>
      </c>
      <c r="D1138" s="37">
        <v>46</v>
      </c>
      <c r="E1138" s="38" t="s">
        <v>586</v>
      </c>
      <c r="F1138" s="13" t="s">
        <v>93</v>
      </c>
      <c r="G1138" s="13">
        <v>359</v>
      </c>
      <c r="H1138" s="46"/>
      <c r="I1138" s="46"/>
      <c r="J1138" s="47">
        <f xml:space="preserve"> $I$1138 + $H$1138</f>
        <v>0</v>
      </c>
      <c r="K1138" s="47">
        <f xml:space="preserve"> ROUND(($I$1138 + $H$1138) * $G$1138, 2)</f>
        <v>0</v>
      </c>
    </row>
    <row r="1139" spans="3:11" ht="30" x14ac:dyDescent="0.25">
      <c r="C1139" s="13">
        <v>1244596</v>
      </c>
      <c r="D1139" s="37">
        <v>47</v>
      </c>
      <c r="E1139" s="38" t="s">
        <v>587</v>
      </c>
      <c r="F1139" s="13" t="s">
        <v>93</v>
      </c>
      <c r="G1139" s="13">
        <v>189</v>
      </c>
      <c r="H1139" s="46"/>
      <c r="I1139" s="46"/>
      <c r="J1139" s="47">
        <f xml:space="preserve"> $I$1139 + $H$1139</f>
        <v>0</v>
      </c>
      <c r="K1139" s="47">
        <f xml:space="preserve"> ROUND(($I$1139 + $H$1139) * $G$1139, 2)</f>
        <v>0</v>
      </c>
    </row>
    <row r="1140" spans="3:11" ht="30" x14ac:dyDescent="0.25">
      <c r="C1140" s="13">
        <v>1244597</v>
      </c>
      <c r="D1140" s="37">
        <v>48</v>
      </c>
      <c r="E1140" s="38" t="s">
        <v>588</v>
      </c>
      <c r="F1140" s="13" t="s">
        <v>93</v>
      </c>
      <c r="G1140" s="13">
        <v>35</v>
      </c>
      <c r="H1140" s="46"/>
      <c r="I1140" s="46"/>
      <c r="J1140" s="47">
        <f xml:space="preserve"> $I$1140 + $H$1140</f>
        <v>0</v>
      </c>
      <c r="K1140" s="47">
        <f xml:space="preserve"> ROUND(($I$1140 + $H$1140) * $G$1140, 2)</f>
        <v>0</v>
      </c>
    </row>
    <row r="1141" spans="3:11" x14ac:dyDescent="0.25">
      <c r="C1141" s="13">
        <v>1244598</v>
      </c>
      <c r="D1141" s="37">
        <v>49</v>
      </c>
      <c r="E1141" s="38" t="s">
        <v>589</v>
      </c>
      <c r="F1141" s="13" t="s">
        <v>93</v>
      </c>
      <c r="G1141" s="13">
        <v>78</v>
      </c>
      <c r="H1141" s="46"/>
      <c r="I1141" s="46"/>
      <c r="J1141" s="47">
        <f xml:space="preserve"> $I$1141 + $H$1141</f>
        <v>0</v>
      </c>
      <c r="K1141" s="47">
        <f xml:space="preserve"> ROUND(($I$1141 + $H$1141) * $G$1141, 2)</f>
        <v>0</v>
      </c>
    </row>
    <row r="1142" spans="3:11" x14ac:dyDescent="0.25">
      <c r="C1142" s="13">
        <v>1244599</v>
      </c>
      <c r="D1142" s="37">
        <v>50</v>
      </c>
      <c r="E1142" s="38" t="s">
        <v>590</v>
      </c>
      <c r="F1142" s="13" t="s">
        <v>93</v>
      </c>
      <c r="G1142" s="13">
        <v>4</v>
      </c>
      <c r="H1142" s="46"/>
      <c r="I1142" s="46"/>
      <c r="J1142" s="47">
        <f xml:space="preserve"> $I$1142 + $H$1142</f>
        <v>0</v>
      </c>
      <c r="K1142" s="47">
        <f xml:space="preserve"> ROUND(($I$1142 + $H$1142) * $G$1142, 2)</f>
        <v>0</v>
      </c>
    </row>
    <row r="1143" spans="3:11" x14ac:dyDescent="0.25">
      <c r="C1143" s="13">
        <v>1244600</v>
      </c>
      <c r="D1143" s="37">
        <v>51</v>
      </c>
      <c r="E1143" s="38" t="s">
        <v>591</v>
      </c>
      <c r="F1143" s="13" t="s">
        <v>93</v>
      </c>
      <c r="G1143" s="13">
        <v>6</v>
      </c>
      <c r="H1143" s="46"/>
      <c r="I1143" s="46"/>
      <c r="J1143" s="47">
        <f xml:space="preserve"> $I$1143 + $H$1143</f>
        <v>0</v>
      </c>
      <c r="K1143" s="47">
        <f xml:space="preserve"> ROUND(($I$1143 + $H$1143) * $G$1143, 2)</f>
        <v>0</v>
      </c>
    </row>
    <row r="1144" spans="3:11" ht="30" x14ac:dyDescent="0.25">
      <c r="C1144" s="13">
        <v>1244601</v>
      </c>
      <c r="D1144" s="37">
        <v>52</v>
      </c>
      <c r="E1144" s="38" t="s">
        <v>592</v>
      </c>
      <c r="F1144" s="13" t="s">
        <v>93</v>
      </c>
      <c r="G1144" s="13">
        <v>24</v>
      </c>
      <c r="H1144" s="46"/>
      <c r="I1144" s="46"/>
      <c r="J1144" s="47">
        <f xml:space="preserve"> $I$1144 + $H$1144</f>
        <v>0</v>
      </c>
      <c r="K1144" s="47">
        <f xml:space="preserve"> ROUND(($I$1144 + $H$1144) * $G$1144, 2)</f>
        <v>0</v>
      </c>
    </row>
    <row r="1145" spans="3:11" x14ac:dyDescent="0.25">
      <c r="C1145" s="13">
        <v>1244602</v>
      </c>
      <c r="D1145" s="37">
        <v>53</v>
      </c>
      <c r="E1145" s="38" t="s">
        <v>593</v>
      </c>
      <c r="F1145" s="13" t="s">
        <v>93</v>
      </c>
      <c r="G1145" s="13">
        <v>15</v>
      </c>
      <c r="H1145" s="46"/>
      <c r="I1145" s="46"/>
      <c r="J1145" s="47">
        <f xml:space="preserve"> $I$1145 + $H$1145</f>
        <v>0</v>
      </c>
      <c r="K1145" s="47">
        <f xml:space="preserve"> ROUND(($I$1145 + $H$1145) * $G$1145, 2)</f>
        <v>0</v>
      </c>
    </row>
    <row r="1146" spans="3:11" x14ac:dyDescent="0.25">
      <c r="C1146" s="13">
        <v>1244603</v>
      </c>
      <c r="D1146" s="37">
        <v>54</v>
      </c>
      <c r="E1146" s="38" t="s">
        <v>594</v>
      </c>
      <c r="F1146" s="13" t="s">
        <v>93</v>
      </c>
      <c r="G1146" s="13">
        <v>82</v>
      </c>
      <c r="H1146" s="46"/>
      <c r="I1146" s="46"/>
      <c r="J1146" s="47">
        <f xml:space="preserve"> $I$1146 + $H$1146</f>
        <v>0</v>
      </c>
      <c r="K1146" s="47">
        <f xml:space="preserve"> ROUND(($I$1146 + $H$1146) * $G$1146, 2)</f>
        <v>0</v>
      </c>
    </row>
    <row r="1147" spans="3:11" x14ac:dyDescent="0.25">
      <c r="C1147" s="13">
        <v>1244604</v>
      </c>
      <c r="D1147" s="37">
        <v>55</v>
      </c>
      <c r="E1147" s="38" t="s">
        <v>595</v>
      </c>
      <c r="F1147" s="13" t="s">
        <v>93</v>
      </c>
      <c r="G1147" s="13">
        <v>49</v>
      </c>
      <c r="H1147" s="46"/>
      <c r="I1147" s="46"/>
      <c r="J1147" s="47">
        <f xml:space="preserve"> $I$1147 + $H$1147</f>
        <v>0</v>
      </c>
      <c r="K1147" s="47">
        <f xml:space="preserve"> ROUND(($I$1147 + $H$1147) * $G$1147, 2)</f>
        <v>0</v>
      </c>
    </row>
    <row r="1148" spans="3:11" x14ac:dyDescent="0.25">
      <c r="C1148" s="13">
        <v>1244605</v>
      </c>
      <c r="D1148" s="37">
        <v>56</v>
      </c>
      <c r="E1148" s="38" t="s">
        <v>596</v>
      </c>
      <c r="F1148" s="13" t="s">
        <v>93</v>
      </c>
      <c r="G1148" s="13">
        <v>3</v>
      </c>
      <c r="H1148" s="46"/>
      <c r="I1148" s="46"/>
      <c r="J1148" s="47">
        <f xml:space="preserve"> $I$1148 + $H$1148</f>
        <v>0</v>
      </c>
      <c r="K1148" s="47">
        <f xml:space="preserve"> ROUND(($I$1148 + $H$1148) * $G$1148, 2)</f>
        <v>0</v>
      </c>
    </row>
    <row r="1149" spans="3:11" x14ac:dyDescent="0.25">
      <c r="C1149" s="13">
        <v>1244606</v>
      </c>
      <c r="D1149" s="37">
        <v>57</v>
      </c>
      <c r="E1149" s="38" t="s">
        <v>597</v>
      </c>
      <c r="F1149" s="13" t="s">
        <v>93</v>
      </c>
      <c r="G1149" s="13">
        <v>264</v>
      </c>
      <c r="H1149" s="46"/>
      <c r="I1149" s="46"/>
      <c r="J1149" s="47">
        <f xml:space="preserve"> $I$1149 + $H$1149</f>
        <v>0</v>
      </c>
      <c r="K1149" s="47">
        <f xml:space="preserve"> ROUND(($I$1149 + $H$1149) * $G$1149, 2)</f>
        <v>0</v>
      </c>
    </row>
    <row r="1150" spans="3:11" x14ac:dyDescent="0.25">
      <c r="C1150" s="13">
        <v>1244607</v>
      </c>
      <c r="D1150" s="37">
        <v>58</v>
      </c>
      <c r="E1150" s="38" t="s">
        <v>598</v>
      </c>
      <c r="F1150" s="13" t="s">
        <v>93</v>
      </c>
      <c r="G1150" s="13">
        <v>60</v>
      </c>
      <c r="H1150" s="46"/>
      <c r="I1150" s="46"/>
      <c r="J1150" s="47">
        <f xml:space="preserve"> $I$1150 + $H$1150</f>
        <v>0</v>
      </c>
      <c r="K1150" s="47">
        <f xml:space="preserve"> ROUND(($I$1150 + $H$1150) * $G$1150, 2)</f>
        <v>0</v>
      </c>
    </row>
    <row r="1151" spans="3:11" ht="45" x14ac:dyDescent="0.25">
      <c r="C1151" s="13">
        <v>1244608</v>
      </c>
      <c r="D1151" s="37">
        <v>59</v>
      </c>
      <c r="E1151" s="38" t="s">
        <v>599</v>
      </c>
      <c r="F1151" s="13" t="s">
        <v>93</v>
      </c>
      <c r="G1151" s="13">
        <v>11</v>
      </c>
      <c r="H1151" s="46"/>
      <c r="I1151" s="46"/>
      <c r="J1151" s="47">
        <f xml:space="preserve"> $I$1151 + $H$1151</f>
        <v>0</v>
      </c>
      <c r="K1151" s="47">
        <f xml:space="preserve"> ROUND(($I$1151 + $H$1151) * $G$1151, 2)</f>
        <v>0</v>
      </c>
    </row>
    <row r="1152" spans="3:11" ht="30" x14ac:dyDescent="0.25">
      <c r="C1152" s="13">
        <v>1244609</v>
      </c>
      <c r="D1152" s="37">
        <v>60</v>
      </c>
      <c r="E1152" s="38" t="s">
        <v>600</v>
      </c>
      <c r="F1152" s="13" t="s">
        <v>93</v>
      </c>
      <c r="G1152" s="13">
        <v>26</v>
      </c>
      <c r="H1152" s="46"/>
      <c r="I1152" s="46"/>
      <c r="J1152" s="47">
        <f xml:space="preserve"> $I$1152 + $H$1152</f>
        <v>0</v>
      </c>
      <c r="K1152" s="47">
        <f xml:space="preserve"> ROUND(($I$1152 + $H$1152) * $G$1152, 2)</f>
        <v>0</v>
      </c>
    </row>
    <row r="1153" spans="3:11" ht="30" x14ac:dyDescent="0.25">
      <c r="C1153" s="13">
        <v>1244610</v>
      </c>
      <c r="D1153" s="37">
        <v>61</v>
      </c>
      <c r="E1153" s="38" t="s">
        <v>601</v>
      </c>
      <c r="F1153" s="13" t="s">
        <v>93</v>
      </c>
      <c r="G1153" s="13">
        <v>2</v>
      </c>
      <c r="H1153" s="46"/>
      <c r="I1153" s="46"/>
      <c r="J1153" s="47">
        <f xml:space="preserve"> $I$1153 + $H$1153</f>
        <v>0</v>
      </c>
      <c r="K1153" s="47">
        <f xml:space="preserve"> ROUND(($I$1153 + $H$1153) * $G$1153, 2)</f>
        <v>0</v>
      </c>
    </row>
    <row r="1154" spans="3:11" ht="30" x14ac:dyDescent="0.25">
      <c r="C1154" s="13">
        <v>1244611</v>
      </c>
      <c r="D1154" s="37">
        <v>62</v>
      </c>
      <c r="E1154" s="38" t="s">
        <v>602</v>
      </c>
      <c r="F1154" s="13" t="s">
        <v>93</v>
      </c>
      <c r="G1154" s="13">
        <v>385</v>
      </c>
      <c r="H1154" s="46"/>
      <c r="I1154" s="46"/>
      <c r="J1154" s="47">
        <f xml:space="preserve"> $I$1154 + $H$1154</f>
        <v>0</v>
      </c>
      <c r="K1154" s="47">
        <f xml:space="preserve"> ROUND(($I$1154 + $H$1154) * $G$1154, 2)</f>
        <v>0</v>
      </c>
    </row>
    <row r="1155" spans="3:11" x14ac:dyDescent="0.25">
      <c r="C1155" s="13">
        <v>1244612</v>
      </c>
      <c r="D1155" s="37">
        <v>63</v>
      </c>
      <c r="E1155" s="38" t="s">
        <v>603</v>
      </c>
      <c r="F1155" s="13" t="s">
        <v>93</v>
      </c>
      <c r="G1155" s="13">
        <v>70</v>
      </c>
      <c r="H1155" s="46"/>
      <c r="I1155" s="46"/>
      <c r="J1155" s="47">
        <f xml:space="preserve"> $I$1155 + $H$1155</f>
        <v>0</v>
      </c>
      <c r="K1155" s="47">
        <f xml:space="preserve"> ROUND(($I$1155 + $H$1155) * $G$1155, 2)</f>
        <v>0</v>
      </c>
    </row>
    <row r="1156" spans="3:11" x14ac:dyDescent="0.25">
      <c r="C1156" s="13">
        <v>1244613</v>
      </c>
      <c r="D1156" s="37">
        <v>64</v>
      </c>
      <c r="E1156" s="38" t="s">
        <v>604</v>
      </c>
      <c r="F1156" s="13" t="s">
        <v>93</v>
      </c>
      <c r="G1156" s="13">
        <v>209</v>
      </c>
      <c r="H1156" s="46"/>
      <c r="I1156" s="46"/>
      <c r="J1156" s="47">
        <f xml:space="preserve"> $I$1156 + $H$1156</f>
        <v>0</v>
      </c>
      <c r="K1156" s="47">
        <f xml:space="preserve"> ROUND(($I$1156 + $H$1156) * $G$1156, 2)</f>
        <v>0</v>
      </c>
    </row>
    <row r="1157" spans="3:11" x14ac:dyDescent="0.25">
      <c r="C1157" s="13">
        <v>1244614</v>
      </c>
      <c r="D1157" s="37">
        <v>65</v>
      </c>
      <c r="E1157" s="38" t="s">
        <v>605</v>
      </c>
      <c r="F1157" s="13" t="s">
        <v>93</v>
      </c>
      <c r="G1157" s="13">
        <v>74</v>
      </c>
      <c r="H1157" s="46"/>
      <c r="I1157" s="46"/>
      <c r="J1157" s="47">
        <f xml:space="preserve"> $I$1157 + $H$1157</f>
        <v>0</v>
      </c>
      <c r="K1157" s="47">
        <f xml:space="preserve"> ROUND(($I$1157 + $H$1157) * $G$1157, 2)</f>
        <v>0</v>
      </c>
    </row>
    <row r="1158" spans="3:11" x14ac:dyDescent="0.25">
      <c r="C1158" s="13">
        <v>1244615</v>
      </c>
      <c r="D1158" s="37">
        <v>66</v>
      </c>
      <c r="E1158" s="38" t="s">
        <v>606</v>
      </c>
      <c r="F1158" s="13" t="s">
        <v>93</v>
      </c>
      <c r="G1158" s="13">
        <v>8</v>
      </c>
      <c r="H1158" s="46"/>
      <c r="I1158" s="46"/>
      <c r="J1158" s="47">
        <f xml:space="preserve"> $I$1158 + $H$1158</f>
        <v>0</v>
      </c>
      <c r="K1158" s="47">
        <f xml:space="preserve"> ROUND(($I$1158 + $H$1158) * $G$1158, 2)</f>
        <v>0</v>
      </c>
    </row>
    <row r="1159" spans="3:11" ht="30" x14ac:dyDescent="0.25">
      <c r="C1159" s="13">
        <v>1244616</v>
      </c>
      <c r="D1159" s="37">
        <v>67</v>
      </c>
      <c r="E1159" s="38" t="s">
        <v>607</v>
      </c>
      <c r="F1159" s="13" t="s">
        <v>90</v>
      </c>
      <c r="G1159" s="13">
        <v>5000</v>
      </c>
      <c r="H1159" s="46"/>
      <c r="I1159" s="46"/>
      <c r="J1159" s="47">
        <f xml:space="preserve"> $I$1159 + $H$1159</f>
        <v>0</v>
      </c>
      <c r="K1159" s="47">
        <f xml:space="preserve"> ROUND(($I$1159 + $H$1159) * $G$1159, 2)</f>
        <v>0</v>
      </c>
    </row>
    <row r="1160" spans="3:11" ht="30" x14ac:dyDescent="0.25">
      <c r="C1160" s="13">
        <v>1244617</v>
      </c>
      <c r="D1160" s="37">
        <v>68</v>
      </c>
      <c r="E1160" s="38" t="s">
        <v>608</v>
      </c>
      <c r="F1160" s="13" t="s">
        <v>90</v>
      </c>
      <c r="G1160" s="13">
        <v>5000</v>
      </c>
      <c r="H1160" s="46"/>
      <c r="I1160" s="46"/>
      <c r="J1160" s="47">
        <f xml:space="preserve"> $I$1160 + $H$1160</f>
        <v>0</v>
      </c>
      <c r="K1160" s="47">
        <f xml:space="preserve"> ROUND(($I$1160 + $H$1160) * $G$1160, 2)</f>
        <v>0</v>
      </c>
    </row>
    <row r="1161" spans="3:11" ht="30" x14ac:dyDescent="0.25">
      <c r="C1161" s="13">
        <v>1244618</v>
      </c>
      <c r="D1161" s="37">
        <v>69</v>
      </c>
      <c r="E1161" s="38" t="s">
        <v>609</v>
      </c>
      <c r="F1161" s="13" t="s">
        <v>90</v>
      </c>
      <c r="G1161" s="13">
        <v>600</v>
      </c>
      <c r="H1161" s="46"/>
      <c r="I1161" s="46"/>
      <c r="J1161" s="47">
        <f xml:space="preserve"> $I$1161 + $H$1161</f>
        <v>0</v>
      </c>
      <c r="K1161" s="47">
        <f xml:space="preserve"> ROUND(($I$1161 + $H$1161) * $G$1161, 2)</f>
        <v>0</v>
      </c>
    </row>
    <row r="1162" spans="3:11" ht="30" x14ac:dyDescent="0.25">
      <c r="C1162" s="13">
        <v>1244619</v>
      </c>
      <c r="D1162" s="37">
        <v>70</v>
      </c>
      <c r="E1162" s="38" t="s">
        <v>610</v>
      </c>
      <c r="F1162" s="13" t="s">
        <v>90</v>
      </c>
      <c r="G1162" s="13">
        <v>35</v>
      </c>
      <c r="H1162" s="46"/>
      <c r="I1162" s="46"/>
      <c r="J1162" s="47">
        <f xml:space="preserve"> $I$1162 + $H$1162</f>
        <v>0</v>
      </c>
      <c r="K1162" s="47">
        <f xml:space="preserve"> ROUND(($I$1162 + $H$1162) * $G$1162, 2)</f>
        <v>0</v>
      </c>
    </row>
    <row r="1163" spans="3:11" ht="30" x14ac:dyDescent="0.25">
      <c r="C1163" s="13">
        <v>1244620</v>
      </c>
      <c r="D1163" s="37">
        <v>71</v>
      </c>
      <c r="E1163" s="38" t="s">
        <v>611</v>
      </c>
      <c r="F1163" s="13" t="s">
        <v>90</v>
      </c>
      <c r="G1163" s="13">
        <v>25</v>
      </c>
      <c r="H1163" s="46"/>
      <c r="I1163" s="46"/>
      <c r="J1163" s="47">
        <f xml:space="preserve"> $I$1163 + $H$1163</f>
        <v>0</v>
      </c>
      <c r="K1163" s="47">
        <f xml:space="preserve"> ROUND(($I$1163 + $H$1163) * $G$1163, 2)</f>
        <v>0</v>
      </c>
    </row>
    <row r="1164" spans="3:11" ht="30" x14ac:dyDescent="0.25">
      <c r="C1164" s="13">
        <v>1244621</v>
      </c>
      <c r="D1164" s="37">
        <v>72</v>
      </c>
      <c r="E1164" s="38" t="s">
        <v>612</v>
      </c>
      <c r="F1164" s="13" t="s">
        <v>90</v>
      </c>
      <c r="G1164" s="13">
        <v>10</v>
      </c>
      <c r="H1164" s="46"/>
      <c r="I1164" s="46"/>
      <c r="J1164" s="47">
        <f xml:space="preserve"> $I$1164 + $H$1164</f>
        <v>0</v>
      </c>
      <c r="K1164" s="47">
        <f xml:space="preserve"> ROUND(($I$1164 + $H$1164) * $G$1164, 2)</f>
        <v>0</v>
      </c>
    </row>
    <row r="1165" spans="3:11" ht="30" x14ac:dyDescent="0.25">
      <c r="C1165" s="13">
        <v>1244622</v>
      </c>
      <c r="D1165" s="37">
        <v>73</v>
      </c>
      <c r="E1165" s="38" t="s">
        <v>613</v>
      </c>
      <c r="F1165" s="13" t="s">
        <v>90</v>
      </c>
      <c r="G1165" s="13">
        <v>100</v>
      </c>
      <c r="H1165" s="46"/>
      <c r="I1165" s="46"/>
      <c r="J1165" s="47">
        <f xml:space="preserve"> $I$1165 + $H$1165</f>
        <v>0</v>
      </c>
      <c r="K1165" s="47">
        <f xml:space="preserve"> ROUND(($I$1165 + $H$1165) * $G$1165, 2)</f>
        <v>0</v>
      </c>
    </row>
    <row r="1166" spans="3:11" ht="30" x14ac:dyDescent="0.25">
      <c r="C1166" s="13">
        <v>1244623</v>
      </c>
      <c r="D1166" s="37">
        <v>74</v>
      </c>
      <c r="E1166" s="38" t="s">
        <v>614</v>
      </c>
      <c r="F1166" s="13" t="s">
        <v>90</v>
      </c>
      <c r="G1166" s="13">
        <v>30</v>
      </c>
      <c r="H1166" s="46"/>
      <c r="I1166" s="46"/>
      <c r="J1166" s="47">
        <f xml:space="preserve"> $I$1166 + $H$1166</f>
        <v>0</v>
      </c>
      <c r="K1166" s="47">
        <f xml:space="preserve"> ROUND(($I$1166 + $H$1166) * $G$1166, 2)</f>
        <v>0</v>
      </c>
    </row>
    <row r="1167" spans="3:11" ht="30" x14ac:dyDescent="0.25">
      <c r="C1167" s="13">
        <v>1244624</v>
      </c>
      <c r="D1167" s="37">
        <v>75</v>
      </c>
      <c r="E1167" s="38" t="s">
        <v>615</v>
      </c>
      <c r="F1167" s="13" t="s">
        <v>90</v>
      </c>
      <c r="G1167" s="13">
        <v>435</v>
      </c>
      <c r="H1167" s="46"/>
      <c r="I1167" s="46"/>
      <c r="J1167" s="47">
        <f xml:space="preserve"> $I$1167 + $H$1167</f>
        <v>0</v>
      </c>
      <c r="K1167" s="47">
        <f xml:space="preserve"> ROUND(($I$1167 + $H$1167) * $G$1167, 2)</f>
        <v>0</v>
      </c>
    </row>
    <row r="1168" spans="3:11" ht="30" x14ac:dyDescent="0.25">
      <c r="C1168" s="13">
        <v>1244625</v>
      </c>
      <c r="D1168" s="37">
        <v>76</v>
      </c>
      <c r="E1168" s="38" t="s">
        <v>616</v>
      </c>
      <c r="F1168" s="13" t="s">
        <v>90</v>
      </c>
      <c r="G1168" s="13">
        <v>415</v>
      </c>
      <c r="H1168" s="46"/>
      <c r="I1168" s="46"/>
      <c r="J1168" s="47">
        <f xml:space="preserve"> $I$1168 + $H$1168</f>
        <v>0</v>
      </c>
      <c r="K1168" s="47">
        <f xml:space="preserve"> ROUND(($I$1168 + $H$1168) * $G$1168, 2)</f>
        <v>0</v>
      </c>
    </row>
    <row r="1169" spans="3:11" ht="30" x14ac:dyDescent="0.25">
      <c r="C1169" s="13">
        <v>1244626</v>
      </c>
      <c r="D1169" s="37">
        <v>77</v>
      </c>
      <c r="E1169" s="38" t="s">
        <v>617</v>
      </c>
      <c r="F1169" s="13" t="s">
        <v>90</v>
      </c>
      <c r="G1169" s="13">
        <v>60</v>
      </c>
      <c r="H1169" s="46"/>
      <c r="I1169" s="46"/>
      <c r="J1169" s="47">
        <f xml:space="preserve"> $I$1169 + $H$1169</f>
        <v>0</v>
      </c>
      <c r="K1169" s="47">
        <f xml:space="preserve"> ROUND(($I$1169 + $H$1169) * $G$1169, 2)</f>
        <v>0</v>
      </c>
    </row>
    <row r="1170" spans="3:11" ht="30" x14ac:dyDescent="0.25">
      <c r="C1170" s="13">
        <v>1244627</v>
      </c>
      <c r="D1170" s="37">
        <v>78</v>
      </c>
      <c r="E1170" s="38" t="s">
        <v>618</v>
      </c>
      <c r="F1170" s="13" t="s">
        <v>90</v>
      </c>
      <c r="G1170" s="13">
        <v>75</v>
      </c>
      <c r="H1170" s="46"/>
      <c r="I1170" s="46"/>
      <c r="J1170" s="47">
        <f xml:space="preserve"> $I$1170 + $H$1170</f>
        <v>0</v>
      </c>
      <c r="K1170" s="47">
        <f xml:space="preserve"> ROUND(($I$1170 + $H$1170) * $G$1170, 2)</f>
        <v>0</v>
      </c>
    </row>
    <row r="1171" spans="3:11" ht="30" x14ac:dyDescent="0.25">
      <c r="C1171" s="13">
        <v>1244628</v>
      </c>
      <c r="D1171" s="37">
        <v>79</v>
      </c>
      <c r="E1171" s="38" t="s">
        <v>619</v>
      </c>
      <c r="F1171" s="13" t="s">
        <v>90</v>
      </c>
      <c r="G1171" s="13">
        <v>55</v>
      </c>
      <c r="H1171" s="46"/>
      <c r="I1171" s="46"/>
      <c r="J1171" s="47">
        <f xml:space="preserve"> $I$1171 + $H$1171</f>
        <v>0</v>
      </c>
      <c r="K1171" s="47">
        <f xml:space="preserve"> ROUND(($I$1171 + $H$1171) * $G$1171, 2)</f>
        <v>0</v>
      </c>
    </row>
    <row r="1172" spans="3:11" ht="30" x14ac:dyDescent="0.25">
      <c r="C1172" s="13">
        <v>1244629</v>
      </c>
      <c r="D1172" s="37">
        <v>80</v>
      </c>
      <c r="E1172" s="38" t="s">
        <v>620</v>
      </c>
      <c r="F1172" s="13" t="s">
        <v>90</v>
      </c>
      <c r="G1172" s="13">
        <v>600</v>
      </c>
      <c r="H1172" s="46"/>
      <c r="I1172" s="46"/>
      <c r="J1172" s="47">
        <f xml:space="preserve"> $I$1172 + $H$1172</f>
        <v>0</v>
      </c>
      <c r="K1172" s="47">
        <f xml:space="preserve"> ROUND(($I$1172 + $H$1172) * $G$1172, 2)</f>
        <v>0</v>
      </c>
    </row>
    <row r="1173" spans="3:11" ht="30" x14ac:dyDescent="0.25">
      <c r="C1173" s="13">
        <v>1244630</v>
      </c>
      <c r="D1173" s="37">
        <v>81</v>
      </c>
      <c r="E1173" s="38" t="s">
        <v>621</v>
      </c>
      <c r="F1173" s="13" t="s">
        <v>90</v>
      </c>
      <c r="G1173" s="13">
        <v>70</v>
      </c>
      <c r="H1173" s="46"/>
      <c r="I1173" s="46"/>
      <c r="J1173" s="47">
        <f xml:space="preserve"> $I$1173 + $H$1173</f>
        <v>0</v>
      </c>
      <c r="K1173" s="47">
        <f xml:space="preserve"> ROUND(($I$1173 + $H$1173) * $G$1173, 2)</f>
        <v>0</v>
      </c>
    </row>
    <row r="1174" spans="3:11" ht="30" x14ac:dyDescent="0.25">
      <c r="C1174" s="13">
        <v>1244631</v>
      </c>
      <c r="D1174" s="37">
        <v>82</v>
      </c>
      <c r="E1174" s="38" t="s">
        <v>622</v>
      </c>
      <c r="F1174" s="13" t="s">
        <v>90</v>
      </c>
      <c r="G1174" s="13">
        <v>10</v>
      </c>
      <c r="H1174" s="46"/>
      <c r="I1174" s="46"/>
      <c r="J1174" s="47">
        <f xml:space="preserve"> $I$1174 + $H$1174</f>
        <v>0</v>
      </c>
      <c r="K1174" s="47">
        <f xml:space="preserve"> ROUND(($I$1174 + $H$1174) * $G$1174, 2)</f>
        <v>0</v>
      </c>
    </row>
    <row r="1175" spans="3:11" ht="30" x14ac:dyDescent="0.25">
      <c r="C1175" s="13">
        <v>1244632</v>
      </c>
      <c r="D1175" s="37">
        <v>83</v>
      </c>
      <c r="E1175" s="38" t="s">
        <v>623</v>
      </c>
      <c r="F1175" s="13" t="s">
        <v>93</v>
      </c>
      <c r="G1175" s="13">
        <v>300</v>
      </c>
      <c r="H1175" s="46"/>
      <c r="I1175" s="46"/>
      <c r="J1175" s="47">
        <f xml:space="preserve"> $I$1175 + $H$1175</f>
        <v>0</v>
      </c>
      <c r="K1175" s="47">
        <f xml:space="preserve"> ROUND(($I$1175 + $H$1175) * $G$1175, 2)</f>
        <v>0</v>
      </c>
    </row>
    <row r="1176" spans="3:11" x14ac:dyDescent="0.25">
      <c r="C1176" s="13">
        <v>1244633</v>
      </c>
      <c r="D1176" s="37">
        <v>84</v>
      </c>
      <c r="E1176" s="38" t="s">
        <v>624</v>
      </c>
      <c r="F1176" s="13" t="s">
        <v>93</v>
      </c>
      <c r="G1176" s="13">
        <v>100</v>
      </c>
      <c r="H1176" s="46"/>
      <c r="I1176" s="46"/>
      <c r="J1176" s="47">
        <f xml:space="preserve"> $I$1176 + $H$1176</f>
        <v>0</v>
      </c>
      <c r="K1176" s="47">
        <f xml:space="preserve"> ROUND(($I$1176 + $H$1176) * $G$1176, 2)</f>
        <v>0</v>
      </c>
    </row>
    <row r="1177" spans="3:11" x14ac:dyDescent="0.25">
      <c r="C1177" s="13">
        <v>1244634</v>
      </c>
      <c r="D1177" s="37">
        <v>85</v>
      </c>
      <c r="E1177" s="38" t="s">
        <v>625</v>
      </c>
      <c r="F1177" s="13" t="s">
        <v>93</v>
      </c>
      <c r="G1177" s="13">
        <v>100</v>
      </c>
      <c r="H1177" s="46"/>
      <c r="I1177" s="46"/>
      <c r="J1177" s="47">
        <f xml:space="preserve"> $I$1177 + $H$1177</f>
        <v>0</v>
      </c>
      <c r="K1177" s="47">
        <f xml:space="preserve"> ROUND(($I$1177 + $H$1177) * $G$1177, 2)</f>
        <v>0</v>
      </c>
    </row>
    <row r="1178" spans="3:11" x14ac:dyDescent="0.25">
      <c r="C1178" s="13">
        <v>1244635</v>
      </c>
      <c r="D1178" s="37">
        <v>86</v>
      </c>
      <c r="E1178" s="38" t="s">
        <v>626</v>
      </c>
      <c r="F1178" s="13" t="s">
        <v>93</v>
      </c>
      <c r="G1178" s="13">
        <v>100</v>
      </c>
      <c r="H1178" s="46"/>
      <c r="I1178" s="46"/>
      <c r="J1178" s="47">
        <f xml:space="preserve"> $I$1178 + $H$1178</f>
        <v>0</v>
      </c>
      <c r="K1178" s="47">
        <f xml:space="preserve"> ROUND(($I$1178 + $H$1178) * $G$1178, 2)</f>
        <v>0</v>
      </c>
    </row>
    <row r="1179" spans="3:11" x14ac:dyDescent="0.25">
      <c r="C1179" s="13">
        <v>1244636</v>
      </c>
      <c r="D1179" s="37">
        <v>87</v>
      </c>
      <c r="E1179" s="38" t="s">
        <v>627</v>
      </c>
      <c r="F1179" s="13" t="s">
        <v>93</v>
      </c>
      <c r="G1179" s="13">
        <v>10</v>
      </c>
      <c r="H1179" s="46"/>
      <c r="I1179" s="46"/>
      <c r="J1179" s="47">
        <f xml:space="preserve"> $I$1179 + $H$1179</f>
        <v>0</v>
      </c>
      <c r="K1179" s="47">
        <f xml:space="preserve"> ROUND(($I$1179 + $H$1179) * $G$1179, 2)</f>
        <v>0</v>
      </c>
    </row>
    <row r="1180" spans="3:11" x14ac:dyDescent="0.25">
      <c r="C1180" s="13">
        <v>1244637</v>
      </c>
      <c r="D1180" s="37">
        <v>88</v>
      </c>
      <c r="E1180" s="38" t="s">
        <v>628</v>
      </c>
      <c r="F1180" s="13" t="s">
        <v>93</v>
      </c>
      <c r="G1180" s="13">
        <v>32</v>
      </c>
      <c r="H1180" s="46"/>
      <c r="I1180" s="46"/>
      <c r="J1180" s="47">
        <f xml:space="preserve"> $I$1180 + $H$1180</f>
        <v>0</v>
      </c>
      <c r="K1180" s="47">
        <f xml:space="preserve"> ROUND(($I$1180 + $H$1180) * $G$1180, 2)</f>
        <v>0</v>
      </c>
    </row>
    <row r="1181" spans="3:11" x14ac:dyDescent="0.25">
      <c r="C1181" s="13">
        <v>1244638</v>
      </c>
      <c r="D1181" s="37">
        <v>89</v>
      </c>
      <c r="E1181" s="38" t="s">
        <v>629</v>
      </c>
      <c r="F1181" s="13" t="s">
        <v>93</v>
      </c>
      <c r="G1181" s="13">
        <v>16</v>
      </c>
      <c r="H1181" s="46"/>
      <c r="I1181" s="46"/>
      <c r="J1181" s="47">
        <f xml:space="preserve"> $I$1181 + $H$1181</f>
        <v>0</v>
      </c>
      <c r="K1181" s="47">
        <f xml:space="preserve"> ROUND(($I$1181 + $H$1181) * $G$1181, 2)</f>
        <v>0</v>
      </c>
    </row>
    <row r="1182" spans="3:11" ht="30" x14ac:dyDescent="0.25">
      <c r="C1182" s="13">
        <v>1244639</v>
      </c>
      <c r="D1182" s="37">
        <v>90</v>
      </c>
      <c r="E1182" s="38" t="s">
        <v>630</v>
      </c>
      <c r="F1182" s="13" t="s">
        <v>93</v>
      </c>
      <c r="G1182" s="13">
        <v>10</v>
      </c>
      <c r="H1182" s="46"/>
      <c r="I1182" s="46"/>
      <c r="J1182" s="47">
        <f xml:space="preserve"> $I$1182 + $H$1182</f>
        <v>0</v>
      </c>
      <c r="K1182" s="47">
        <f xml:space="preserve"> ROUND(($I$1182 + $H$1182) * $G$1182, 2)</f>
        <v>0</v>
      </c>
    </row>
    <row r="1183" spans="3:11" x14ac:dyDescent="0.25">
      <c r="C1183" s="13">
        <v>1244640</v>
      </c>
      <c r="D1183" s="37">
        <v>91</v>
      </c>
      <c r="E1183" s="38" t="s">
        <v>631</v>
      </c>
      <c r="F1183" s="13" t="s">
        <v>90</v>
      </c>
      <c r="G1183" s="13">
        <v>50</v>
      </c>
      <c r="H1183" s="46"/>
      <c r="I1183" s="46"/>
      <c r="J1183" s="47">
        <f xml:space="preserve"> $I$1183 + $H$1183</f>
        <v>0</v>
      </c>
      <c r="K1183" s="47">
        <f xml:space="preserve"> ROUND(($I$1183 + $H$1183) * $G$1183, 2)</f>
        <v>0</v>
      </c>
    </row>
    <row r="1184" spans="3:11" x14ac:dyDescent="0.25">
      <c r="C1184" s="13">
        <v>1244641</v>
      </c>
      <c r="D1184" s="37">
        <v>92</v>
      </c>
      <c r="E1184" s="38" t="s">
        <v>632</v>
      </c>
      <c r="F1184" s="13" t="s">
        <v>90</v>
      </c>
      <c r="G1184" s="13">
        <v>120</v>
      </c>
      <c r="H1184" s="46"/>
      <c r="I1184" s="46"/>
      <c r="J1184" s="47">
        <f xml:space="preserve"> $I$1184 + $H$1184</f>
        <v>0</v>
      </c>
      <c r="K1184" s="47">
        <f xml:space="preserve"> ROUND(($I$1184 + $H$1184) * $G$1184, 2)</f>
        <v>0</v>
      </c>
    </row>
    <row r="1185" spans="3:11" x14ac:dyDescent="0.25">
      <c r="C1185" s="13">
        <v>1244642</v>
      </c>
      <c r="D1185" s="37">
        <v>93</v>
      </c>
      <c r="E1185" s="38" t="s">
        <v>633</v>
      </c>
      <c r="F1185" s="13" t="s">
        <v>90</v>
      </c>
      <c r="G1185" s="13">
        <v>6</v>
      </c>
      <c r="H1185" s="46"/>
      <c r="I1185" s="46"/>
      <c r="J1185" s="47">
        <f xml:space="preserve"> $I$1185 + $H$1185</f>
        <v>0</v>
      </c>
      <c r="K1185" s="47">
        <f xml:space="preserve"> ROUND(($I$1185 + $H$1185) * $G$1185, 2)</f>
        <v>0</v>
      </c>
    </row>
    <row r="1186" spans="3:11" x14ac:dyDescent="0.25">
      <c r="C1186" s="13">
        <v>1244643</v>
      </c>
      <c r="D1186" s="37">
        <v>94</v>
      </c>
      <c r="E1186" s="38" t="s">
        <v>634</v>
      </c>
      <c r="F1186" s="13" t="s">
        <v>90</v>
      </c>
      <c r="G1186" s="13">
        <v>316</v>
      </c>
      <c r="H1186" s="46"/>
      <c r="I1186" s="46"/>
      <c r="J1186" s="47">
        <f xml:space="preserve"> $I$1186 + $H$1186</f>
        <v>0</v>
      </c>
      <c r="K1186" s="47">
        <f xml:space="preserve"> ROUND(($I$1186 + $H$1186) * $G$1186, 2)</f>
        <v>0</v>
      </c>
    </row>
    <row r="1187" spans="3:11" x14ac:dyDescent="0.25">
      <c r="C1187" s="13">
        <v>1244644</v>
      </c>
      <c r="D1187" s="37">
        <v>95</v>
      </c>
      <c r="E1187" s="38" t="s">
        <v>635</v>
      </c>
      <c r="F1187" s="13" t="s">
        <v>90</v>
      </c>
      <c r="G1187" s="13">
        <v>84</v>
      </c>
      <c r="H1187" s="46"/>
      <c r="I1187" s="46"/>
      <c r="J1187" s="47">
        <f xml:space="preserve"> $I$1187 + $H$1187</f>
        <v>0</v>
      </c>
      <c r="K1187" s="47">
        <f xml:space="preserve"> ROUND(($I$1187 + $H$1187) * $G$1187, 2)</f>
        <v>0</v>
      </c>
    </row>
    <row r="1188" spans="3:11" ht="30" x14ac:dyDescent="0.25">
      <c r="C1188" s="13">
        <v>1244645</v>
      </c>
      <c r="D1188" s="37">
        <v>96</v>
      </c>
      <c r="E1188" s="38" t="s">
        <v>636</v>
      </c>
      <c r="F1188" s="13" t="s">
        <v>93</v>
      </c>
      <c r="G1188" s="13">
        <v>4</v>
      </c>
      <c r="H1188" s="46"/>
      <c r="I1188" s="46"/>
      <c r="J1188" s="47">
        <f xml:space="preserve"> $I$1188 + $H$1188</f>
        <v>0</v>
      </c>
      <c r="K1188" s="47">
        <f xml:space="preserve"> ROUND(($I$1188 + $H$1188) * $G$1188, 2)</f>
        <v>0</v>
      </c>
    </row>
    <row r="1189" spans="3:11" ht="30" x14ac:dyDescent="0.25">
      <c r="C1189" s="13">
        <v>1244646</v>
      </c>
      <c r="D1189" s="37">
        <v>97</v>
      </c>
      <c r="E1189" s="38" t="s">
        <v>637</v>
      </c>
      <c r="F1189" s="13" t="s">
        <v>93</v>
      </c>
      <c r="G1189" s="13">
        <v>85</v>
      </c>
      <c r="H1189" s="46"/>
      <c r="I1189" s="46"/>
      <c r="J1189" s="47">
        <f xml:space="preserve"> $I$1189 + $H$1189</f>
        <v>0</v>
      </c>
      <c r="K1189" s="47">
        <f xml:space="preserve"> ROUND(($I$1189 + $H$1189) * $G$1189, 2)</f>
        <v>0</v>
      </c>
    </row>
    <row r="1190" spans="3:11" x14ac:dyDescent="0.25">
      <c r="C1190" s="13">
        <v>1244647</v>
      </c>
      <c r="D1190" s="37">
        <v>98</v>
      </c>
      <c r="E1190" s="38" t="s">
        <v>638</v>
      </c>
      <c r="F1190" s="13" t="s">
        <v>93</v>
      </c>
      <c r="G1190" s="13">
        <v>2200</v>
      </c>
      <c r="H1190" s="46"/>
      <c r="I1190" s="46"/>
      <c r="J1190" s="47">
        <f xml:space="preserve"> $I$1190 + $H$1190</f>
        <v>0</v>
      </c>
      <c r="K1190" s="47">
        <f xml:space="preserve"> ROUND(($I$1190 + $H$1190) * $G$1190, 2)</f>
        <v>0</v>
      </c>
    </row>
    <row r="1191" spans="3:11" x14ac:dyDescent="0.25">
      <c r="C1191" s="13">
        <v>1244648</v>
      </c>
      <c r="D1191" s="37">
        <v>99</v>
      </c>
      <c r="E1191" s="38" t="s">
        <v>639</v>
      </c>
      <c r="F1191" s="13" t="s">
        <v>93</v>
      </c>
      <c r="G1191" s="13">
        <v>540</v>
      </c>
      <c r="H1191" s="46"/>
      <c r="I1191" s="46"/>
      <c r="J1191" s="47">
        <f xml:space="preserve"> $I$1191 + $H$1191</f>
        <v>0</v>
      </c>
      <c r="K1191" s="47">
        <f xml:space="preserve"> ROUND(($I$1191 + $H$1191) * $G$1191, 2)</f>
        <v>0</v>
      </c>
    </row>
    <row r="1192" spans="3:11" x14ac:dyDescent="0.25">
      <c r="C1192" s="13">
        <v>1244649</v>
      </c>
      <c r="D1192" s="37">
        <v>100</v>
      </c>
      <c r="E1192" s="38" t="s">
        <v>640</v>
      </c>
      <c r="F1192" s="13" t="s">
        <v>93</v>
      </c>
      <c r="G1192" s="13">
        <v>540</v>
      </c>
      <c r="H1192" s="46"/>
      <c r="I1192" s="46"/>
      <c r="J1192" s="47">
        <f xml:space="preserve"> $I$1192 + $H$1192</f>
        <v>0</v>
      </c>
      <c r="K1192" s="47">
        <f xml:space="preserve"> ROUND(($I$1192 + $H$1192) * $G$1192, 2)</f>
        <v>0</v>
      </c>
    </row>
    <row r="1193" spans="3:11" x14ac:dyDescent="0.25">
      <c r="C1193" s="13">
        <v>1244650</v>
      </c>
      <c r="D1193" s="37">
        <v>101</v>
      </c>
      <c r="E1193" s="38" t="s">
        <v>641</v>
      </c>
      <c r="F1193" s="13" t="s">
        <v>93</v>
      </c>
      <c r="G1193" s="13">
        <v>540</v>
      </c>
      <c r="H1193" s="46"/>
      <c r="I1193" s="46"/>
      <c r="J1193" s="47">
        <f xml:space="preserve"> $I$1193 + $H$1193</f>
        <v>0</v>
      </c>
      <c r="K1193" s="47">
        <f xml:space="preserve"> ROUND(($I$1193 + $H$1193) * $G$1193, 2)</f>
        <v>0</v>
      </c>
    </row>
    <row r="1194" spans="3:11" ht="30" x14ac:dyDescent="0.25">
      <c r="C1194" s="13">
        <v>1244651</v>
      </c>
      <c r="D1194" s="37">
        <v>102</v>
      </c>
      <c r="E1194" s="38" t="s">
        <v>642</v>
      </c>
      <c r="F1194" s="13" t="s">
        <v>93</v>
      </c>
      <c r="G1194" s="13">
        <v>2</v>
      </c>
      <c r="H1194" s="46"/>
      <c r="I1194" s="46"/>
      <c r="J1194" s="47">
        <f xml:space="preserve"> $I$1194 + $H$1194</f>
        <v>0</v>
      </c>
      <c r="K1194" s="47">
        <f xml:space="preserve"> ROUND(($I$1194 + $H$1194) * $G$1194, 2)</f>
        <v>0</v>
      </c>
    </row>
    <row r="1195" spans="3:11" x14ac:dyDescent="0.25">
      <c r="C1195" s="13">
        <v>1244652</v>
      </c>
      <c r="D1195" s="37">
        <v>103</v>
      </c>
      <c r="E1195" s="38" t="s">
        <v>643</v>
      </c>
      <c r="F1195" s="13" t="s">
        <v>93</v>
      </c>
      <c r="G1195" s="13">
        <v>4</v>
      </c>
      <c r="H1195" s="46"/>
      <c r="I1195" s="46"/>
      <c r="J1195" s="47">
        <f xml:space="preserve"> $I$1195 + $H$1195</f>
        <v>0</v>
      </c>
      <c r="K1195" s="47">
        <f xml:space="preserve"> ROUND(($I$1195 + $H$1195) * $G$1195, 2)</f>
        <v>0</v>
      </c>
    </row>
    <row r="1196" spans="3:11" x14ac:dyDescent="0.25">
      <c r="C1196" s="13">
        <v>1244653</v>
      </c>
      <c r="D1196" s="37">
        <v>104</v>
      </c>
      <c r="E1196" s="38" t="s">
        <v>644</v>
      </c>
      <c r="F1196" s="13" t="s">
        <v>93</v>
      </c>
      <c r="G1196" s="13">
        <v>6</v>
      </c>
      <c r="H1196" s="46"/>
      <c r="I1196" s="46"/>
      <c r="J1196" s="47">
        <f xml:space="preserve"> $I$1196 + $H$1196</f>
        <v>0</v>
      </c>
      <c r="K1196" s="47">
        <f xml:space="preserve"> ROUND(($I$1196 + $H$1196) * $G$1196, 2)</f>
        <v>0</v>
      </c>
    </row>
    <row r="1197" spans="3:11" x14ac:dyDescent="0.25">
      <c r="C1197" s="13">
        <v>1244654</v>
      </c>
      <c r="D1197" s="37">
        <v>105</v>
      </c>
      <c r="E1197" s="38" t="s">
        <v>645</v>
      </c>
      <c r="F1197" s="13" t="s">
        <v>93</v>
      </c>
      <c r="G1197" s="13">
        <v>26</v>
      </c>
      <c r="H1197" s="46"/>
      <c r="I1197" s="46"/>
      <c r="J1197" s="47">
        <f xml:space="preserve"> $I$1197 + $H$1197</f>
        <v>0</v>
      </c>
      <c r="K1197" s="47">
        <f xml:space="preserve"> ROUND(($I$1197 + $H$1197) * $G$1197, 2)</f>
        <v>0</v>
      </c>
    </row>
    <row r="1198" spans="3:11" x14ac:dyDescent="0.25">
      <c r="C1198" s="13">
        <v>1244655</v>
      </c>
      <c r="D1198" s="37">
        <v>106</v>
      </c>
      <c r="E1198" s="38" t="s">
        <v>646</v>
      </c>
      <c r="F1198" s="13" t="s">
        <v>93</v>
      </c>
      <c r="G1198" s="13">
        <v>11</v>
      </c>
      <c r="H1198" s="46"/>
      <c r="I1198" s="46"/>
      <c r="J1198" s="47">
        <f xml:space="preserve"> $I$1198 + $H$1198</f>
        <v>0</v>
      </c>
      <c r="K1198" s="47">
        <f xml:space="preserve"> ROUND(($I$1198 + $H$1198) * $G$1198, 2)</f>
        <v>0</v>
      </c>
    </row>
    <row r="1199" spans="3:11" x14ac:dyDescent="0.25">
      <c r="C1199" s="13">
        <v>1244656</v>
      </c>
      <c r="D1199" s="37">
        <v>107</v>
      </c>
      <c r="E1199" s="38" t="s">
        <v>647</v>
      </c>
      <c r="F1199" s="13" t="s">
        <v>93</v>
      </c>
      <c r="G1199" s="13">
        <v>2</v>
      </c>
      <c r="H1199" s="46"/>
      <c r="I1199" s="46"/>
      <c r="J1199" s="47">
        <f xml:space="preserve"> $I$1199 + $H$1199</f>
        <v>0</v>
      </c>
      <c r="K1199" s="47">
        <f xml:space="preserve"> ROUND(($I$1199 + $H$1199) * $G$1199, 2)</f>
        <v>0</v>
      </c>
    </row>
    <row r="1200" spans="3:11" x14ac:dyDescent="0.25">
      <c r="C1200" s="13">
        <v>1244657</v>
      </c>
      <c r="D1200" s="37">
        <v>108</v>
      </c>
      <c r="E1200" s="38" t="s">
        <v>648</v>
      </c>
      <c r="F1200" s="13" t="s">
        <v>93</v>
      </c>
      <c r="G1200" s="13">
        <v>1</v>
      </c>
      <c r="H1200" s="46"/>
      <c r="I1200" s="46"/>
      <c r="J1200" s="47">
        <f xml:space="preserve"> $I$1200 + $H$1200</f>
        <v>0</v>
      </c>
      <c r="K1200" s="47">
        <f xml:space="preserve"> ROUND(($I$1200 + $H$1200) * $G$1200, 2)</f>
        <v>0</v>
      </c>
    </row>
    <row r="1201" spans="2:11" x14ac:dyDescent="0.25">
      <c r="C1201" s="13">
        <v>1244658</v>
      </c>
      <c r="D1201" s="37">
        <v>109</v>
      </c>
      <c r="E1201" s="38" t="s">
        <v>649</v>
      </c>
      <c r="F1201" s="13" t="s">
        <v>93</v>
      </c>
      <c r="G1201" s="13">
        <v>1</v>
      </c>
      <c r="H1201" s="46"/>
      <c r="I1201" s="46"/>
      <c r="J1201" s="47">
        <f xml:space="preserve"> $I$1201 + $H$1201</f>
        <v>0</v>
      </c>
      <c r="K1201" s="47">
        <f xml:space="preserve"> ROUND(($I$1201 + $H$1201) * $G$1201, 2)</f>
        <v>0</v>
      </c>
    </row>
    <row r="1202" spans="2:11" x14ac:dyDescent="0.25">
      <c r="C1202" s="13">
        <v>1244659</v>
      </c>
      <c r="D1202" s="37">
        <v>110</v>
      </c>
      <c r="E1202" s="38" t="s">
        <v>650</v>
      </c>
      <c r="F1202" s="13" t="s">
        <v>93</v>
      </c>
      <c r="G1202" s="13">
        <v>1</v>
      </c>
      <c r="H1202" s="46"/>
      <c r="I1202" s="46"/>
      <c r="J1202" s="47">
        <f xml:space="preserve"> $I$1202 + $H$1202</f>
        <v>0</v>
      </c>
      <c r="K1202" s="47">
        <f xml:space="preserve"> ROUND(($I$1202 + $H$1202) * $G$1202, 2)</f>
        <v>0</v>
      </c>
    </row>
    <row r="1203" spans="2:11" x14ac:dyDescent="0.25">
      <c r="C1203" s="13">
        <v>1244660</v>
      </c>
      <c r="D1203" s="37">
        <v>111</v>
      </c>
      <c r="E1203" s="38" t="s">
        <v>651</v>
      </c>
      <c r="F1203" s="13" t="s">
        <v>93</v>
      </c>
      <c r="G1203" s="13">
        <v>2</v>
      </c>
      <c r="H1203" s="46"/>
      <c r="I1203" s="46"/>
      <c r="J1203" s="47">
        <f xml:space="preserve"> $I$1203 + $H$1203</f>
        <v>0</v>
      </c>
      <c r="K1203" s="47">
        <f xml:space="preserve"> ROUND(($I$1203 + $H$1203) * $G$1203, 2)</f>
        <v>0</v>
      </c>
    </row>
    <row r="1204" spans="2:11" x14ac:dyDescent="0.25">
      <c r="C1204" s="13">
        <v>1244661</v>
      </c>
      <c r="D1204" s="37">
        <v>112</v>
      </c>
      <c r="E1204" s="38" t="s">
        <v>652</v>
      </c>
      <c r="F1204" s="13" t="s">
        <v>93</v>
      </c>
      <c r="G1204" s="13">
        <v>1</v>
      </c>
      <c r="H1204" s="46"/>
      <c r="I1204" s="46"/>
      <c r="J1204" s="47">
        <f xml:space="preserve"> $I$1204 + $H$1204</f>
        <v>0</v>
      </c>
      <c r="K1204" s="47">
        <f xml:space="preserve"> ROUND(($I$1204 + $H$1204) * $G$1204, 2)</f>
        <v>0</v>
      </c>
    </row>
    <row r="1205" spans="2:11" ht="30" x14ac:dyDescent="0.25">
      <c r="C1205" s="13">
        <v>1244662</v>
      </c>
      <c r="D1205" s="37">
        <v>113</v>
      </c>
      <c r="E1205" s="38" t="s">
        <v>609</v>
      </c>
      <c r="F1205" s="13" t="s">
        <v>90</v>
      </c>
      <c r="G1205" s="13">
        <v>120</v>
      </c>
      <c r="H1205" s="46"/>
      <c r="I1205" s="46"/>
      <c r="J1205" s="47">
        <f xml:space="preserve"> $I$1205 + $H$1205</f>
        <v>0</v>
      </c>
      <c r="K1205" s="47">
        <f xml:space="preserve"> ROUND(($I$1205 + $H$1205) * $G$1205, 2)</f>
        <v>0</v>
      </c>
    </row>
    <row r="1206" spans="2:11" ht="30" x14ac:dyDescent="0.25">
      <c r="C1206" s="13">
        <v>1244663</v>
      </c>
      <c r="D1206" s="37">
        <v>114</v>
      </c>
      <c r="E1206" s="38" t="s">
        <v>615</v>
      </c>
      <c r="F1206" s="13" t="s">
        <v>90</v>
      </c>
      <c r="G1206" s="13">
        <v>300</v>
      </c>
      <c r="H1206" s="46"/>
      <c r="I1206" s="46"/>
      <c r="J1206" s="47">
        <f xml:space="preserve"> $I$1206 + $H$1206</f>
        <v>0</v>
      </c>
      <c r="K1206" s="47">
        <f xml:space="preserve"> ROUND(($I$1206 + $H$1206) * $G$1206, 2)</f>
        <v>0</v>
      </c>
    </row>
    <row r="1207" spans="2:11" ht="30" x14ac:dyDescent="0.25">
      <c r="C1207" s="13">
        <v>1244664</v>
      </c>
      <c r="D1207" s="37">
        <v>115</v>
      </c>
      <c r="E1207" s="38" t="s">
        <v>616</v>
      </c>
      <c r="F1207" s="13" t="s">
        <v>90</v>
      </c>
      <c r="G1207" s="13">
        <v>20</v>
      </c>
      <c r="H1207" s="46"/>
      <c r="I1207" s="46"/>
      <c r="J1207" s="47">
        <f xml:space="preserve"> $I$1207 + $H$1207</f>
        <v>0</v>
      </c>
      <c r="K1207" s="47">
        <f xml:space="preserve"> ROUND(($I$1207 + $H$1207) * $G$1207, 2)</f>
        <v>0</v>
      </c>
    </row>
    <row r="1208" spans="2:11" x14ac:dyDescent="0.25">
      <c r="C1208" s="13">
        <v>1244665</v>
      </c>
      <c r="D1208" s="37">
        <v>116</v>
      </c>
      <c r="E1208" s="38" t="s">
        <v>653</v>
      </c>
      <c r="F1208" s="13" t="s">
        <v>90</v>
      </c>
      <c r="G1208" s="13">
        <v>400</v>
      </c>
      <c r="H1208" s="46"/>
      <c r="I1208" s="46"/>
      <c r="J1208" s="47">
        <f xml:space="preserve"> $I$1208 + $H$1208</f>
        <v>0</v>
      </c>
      <c r="K1208" s="47">
        <f xml:space="preserve"> ROUND(($I$1208 + $H$1208) * $G$1208, 2)</f>
        <v>0</v>
      </c>
    </row>
    <row r="1209" spans="2:11" ht="30" x14ac:dyDescent="0.25">
      <c r="C1209" s="13">
        <v>1244666</v>
      </c>
      <c r="D1209" s="37">
        <v>117</v>
      </c>
      <c r="E1209" s="38" t="s">
        <v>654</v>
      </c>
      <c r="F1209" s="13" t="s">
        <v>93</v>
      </c>
      <c r="G1209" s="13">
        <v>47</v>
      </c>
      <c r="H1209" s="46"/>
      <c r="I1209" s="46"/>
      <c r="J1209" s="47">
        <f xml:space="preserve"> $I$1209 + $H$1209</f>
        <v>0</v>
      </c>
      <c r="K1209" s="47">
        <f xml:space="preserve"> ROUND(($I$1209 + $H$1209) * $G$1209, 2)</f>
        <v>0</v>
      </c>
    </row>
    <row r="1210" spans="2:11" ht="30" x14ac:dyDescent="0.25">
      <c r="C1210" s="13">
        <v>1244667</v>
      </c>
      <c r="D1210" s="37">
        <v>118</v>
      </c>
      <c r="E1210" s="38" t="s">
        <v>655</v>
      </c>
      <c r="F1210" s="13" t="s">
        <v>93</v>
      </c>
      <c r="G1210" s="13">
        <v>1</v>
      </c>
      <c r="H1210" s="46"/>
      <c r="I1210" s="46"/>
      <c r="J1210" s="47">
        <f xml:space="preserve"> $I$1210 + $H$1210</f>
        <v>0</v>
      </c>
      <c r="K1210" s="47">
        <f xml:space="preserve"> ROUND(($I$1210 + $H$1210) * $G$1210, 2)</f>
        <v>0</v>
      </c>
    </row>
    <row r="1211" spans="2:11" x14ac:dyDescent="0.25">
      <c r="C1211" s="13">
        <v>1244668</v>
      </c>
      <c r="D1211" s="37">
        <v>119</v>
      </c>
      <c r="E1211" s="38" t="s">
        <v>656</v>
      </c>
      <c r="F1211" s="13" t="s">
        <v>90</v>
      </c>
      <c r="G1211" s="13">
        <v>6</v>
      </c>
      <c r="H1211" s="46"/>
      <c r="I1211" s="46"/>
      <c r="J1211" s="47">
        <f xml:space="preserve"> $I$1211 + $H$1211</f>
        <v>0</v>
      </c>
      <c r="K1211" s="47">
        <f xml:space="preserve"> ROUND(($I$1211 + $H$1211) * $G$1211, 2)</f>
        <v>0</v>
      </c>
    </row>
    <row r="1212" spans="2:11" s="4" customFormat="1" x14ac:dyDescent="0.25">
      <c r="B1212" s="27"/>
      <c r="C1212" s="30"/>
      <c r="D1212" s="31">
        <v>20</v>
      </c>
      <c r="E1212" s="32" t="s">
        <v>657</v>
      </c>
      <c r="F1212" s="33"/>
      <c r="G1212" s="33"/>
      <c r="H1212" s="44"/>
      <c r="I1212" s="44"/>
      <c r="J1212" s="40"/>
      <c r="K1212" s="45">
        <f>ROUND(SUM($K$1213:$K$1242), 2)</f>
        <v>0</v>
      </c>
    </row>
    <row r="1213" spans="2:11" x14ac:dyDescent="0.25">
      <c r="C1213" s="13">
        <v>1244669</v>
      </c>
      <c r="D1213" s="37">
        <v>1</v>
      </c>
      <c r="E1213" s="38" t="s">
        <v>550</v>
      </c>
      <c r="F1213" s="13" t="s">
        <v>93</v>
      </c>
      <c r="G1213" s="13">
        <v>1</v>
      </c>
      <c r="H1213" s="46"/>
      <c r="I1213" s="46"/>
      <c r="J1213" s="47">
        <f xml:space="preserve"> $I$1213 + $H$1213</f>
        <v>0</v>
      </c>
      <c r="K1213" s="47">
        <f xml:space="preserve"> ROUND(($I$1213 + $H$1213) * $G$1213, 2)</f>
        <v>0</v>
      </c>
    </row>
    <row r="1214" spans="2:11" x14ac:dyDescent="0.25">
      <c r="C1214" s="13">
        <v>1244670</v>
      </c>
      <c r="D1214" s="37">
        <v>2</v>
      </c>
      <c r="E1214" s="38" t="s">
        <v>552</v>
      </c>
      <c r="F1214" s="13" t="s">
        <v>93</v>
      </c>
      <c r="G1214" s="13">
        <v>1</v>
      </c>
      <c r="H1214" s="46"/>
      <c r="I1214" s="46"/>
      <c r="J1214" s="47">
        <f xml:space="preserve"> $I$1214 + $H$1214</f>
        <v>0</v>
      </c>
      <c r="K1214" s="47">
        <f xml:space="preserve"> ROUND(($I$1214 + $H$1214) * $G$1214, 2)</f>
        <v>0</v>
      </c>
    </row>
    <row r="1215" spans="2:11" x14ac:dyDescent="0.25">
      <c r="C1215" s="13">
        <v>1244671</v>
      </c>
      <c r="D1215" s="37">
        <v>3</v>
      </c>
      <c r="E1215" s="38" t="s">
        <v>553</v>
      </c>
      <c r="F1215" s="13" t="s">
        <v>93</v>
      </c>
      <c r="G1215" s="13">
        <v>2</v>
      </c>
      <c r="H1215" s="46"/>
      <c r="I1215" s="46"/>
      <c r="J1215" s="47">
        <f xml:space="preserve"> $I$1215 + $H$1215</f>
        <v>0</v>
      </c>
      <c r="K1215" s="47">
        <f xml:space="preserve"> ROUND(($I$1215 + $H$1215) * $G$1215, 2)</f>
        <v>0</v>
      </c>
    </row>
    <row r="1216" spans="2:11" x14ac:dyDescent="0.25">
      <c r="C1216" s="13">
        <v>1244672</v>
      </c>
      <c r="D1216" s="37">
        <v>4</v>
      </c>
      <c r="E1216" s="38" t="s">
        <v>554</v>
      </c>
      <c r="F1216" s="13" t="s">
        <v>93</v>
      </c>
      <c r="G1216" s="13">
        <v>5</v>
      </c>
      <c r="H1216" s="46"/>
      <c r="I1216" s="46"/>
      <c r="J1216" s="47">
        <f xml:space="preserve"> $I$1216 + $H$1216</f>
        <v>0</v>
      </c>
      <c r="K1216" s="47">
        <f xml:space="preserve"> ROUND(($I$1216 + $H$1216) * $G$1216, 2)</f>
        <v>0</v>
      </c>
    </row>
    <row r="1217" spans="3:11" x14ac:dyDescent="0.25">
      <c r="C1217" s="13">
        <v>1244673</v>
      </c>
      <c r="D1217" s="37">
        <v>5</v>
      </c>
      <c r="E1217" s="38" t="s">
        <v>555</v>
      </c>
      <c r="F1217" s="13" t="s">
        <v>93</v>
      </c>
      <c r="G1217" s="13">
        <v>1</v>
      </c>
      <c r="H1217" s="46"/>
      <c r="I1217" s="46"/>
      <c r="J1217" s="47">
        <f xml:space="preserve"> $I$1217 + $H$1217</f>
        <v>0</v>
      </c>
      <c r="K1217" s="47">
        <f xml:space="preserve"> ROUND(($I$1217 + $H$1217) * $G$1217, 2)</f>
        <v>0</v>
      </c>
    </row>
    <row r="1218" spans="3:11" x14ac:dyDescent="0.25">
      <c r="C1218" s="13">
        <v>1244674</v>
      </c>
      <c r="D1218" s="37">
        <v>6</v>
      </c>
      <c r="E1218" s="38" t="s">
        <v>557</v>
      </c>
      <c r="F1218" s="13" t="s">
        <v>93</v>
      </c>
      <c r="G1218" s="13">
        <v>3</v>
      </c>
      <c r="H1218" s="46"/>
      <c r="I1218" s="46"/>
      <c r="J1218" s="47">
        <f xml:space="preserve"> $I$1218 + $H$1218</f>
        <v>0</v>
      </c>
      <c r="K1218" s="47">
        <f xml:space="preserve"> ROUND(($I$1218 + $H$1218) * $G$1218, 2)</f>
        <v>0</v>
      </c>
    </row>
    <row r="1219" spans="3:11" x14ac:dyDescent="0.25">
      <c r="C1219" s="13">
        <v>1244675</v>
      </c>
      <c r="D1219" s="37">
        <v>7</v>
      </c>
      <c r="E1219" s="38" t="s">
        <v>658</v>
      </c>
      <c r="F1219" s="13" t="s">
        <v>93</v>
      </c>
      <c r="G1219" s="13">
        <v>1</v>
      </c>
      <c r="H1219" s="46"/>
      <c r="I1219" s="46"/>
      <c r="J1219" s="47">
        <f xml:space="preserve"> $I$1219 + $H$1219</f>
        <v>0</v>
      </c>
      <c r="K1219" s="47">
        <f xml:space="preserve"> ROUND(($I$1219 + $H$1219) * $G$1219, 2)</f>
        <v>0</v>
      </c>
    </row>
    <row r="1220" spans="3:11" ht="30" x14ac:dyDescent="0.25">
      <c r="C1220" s="13">
        <v>1244676</v>
      </c>
      <c r="D1220" s="37">
        <v>8</v>
      </c>
      <c r="E1220" s="38" t="s">
        <v>570</v>
      </c>
      <c r="F1220" s="13" t="s">
        <v>93</v>
      </c>
      <c r="G1220" s="13">
        <v>6</v>
      </c>
      <c r="H1220" s="46"/>
      <c r="I1220" s="46"/>
      <c r="J1220" s="47">
        <f xml:space="preserve"> $I$1220 + $H$1220</f>
        <v>0</v>
      </c>
      <c r="K1220" s="47">
        <f xml:space="preserve"> ROUND(($I$1220 + $H$1220) * $G$1220, 2)</f>
        <v>0</v>
      </c>
    </row>
    <row r="1221" spans="3:11" x14ac:dyDescent="0.25">
      <c r="C1221" s="13">
        <v>1244677</v>
      </c>
      <c r="D1221" s="37">
        <v>9</v>
      </c>
      <c r="E1221" s="38" t="s">
        <v>574</v>
      </c>
      <c r="F1221" s="13" t="s">
        <v>93</v>
      </c>
      <c r="G1221" s="13">
        <v>2</v>
      </c>
      <c r="H1221" s="46"/>
      <c r="I1221" s="46"/>
      <c r="J1221" s="47">
        <f xml:space="preserve"> $I$1221 + $H$1221</f>
        <v>0</v>
      </c>
      <c r="K1221" s="47">
        <f xml:space="preserve"> ROUND(($I$1221 + $H$1221) * $G$1221, 2)</f>
        <v>0</v>
      </c>
    </row>
    <row r="1222" spans="3:11" x14ac:dyDescent="0.25">
      <c r="C1222" s="13">
        <v>1244678</v>
      </c>
      <c r="D1222" s="37">
        <v>10</v>
      </c>
      <c r="E1222" s="38" t="s">
        <v>659</v>
      </c>
      <c r="F1222" s="13" t="s">
        <v>93</v>
      </c>
      <c r="G1222" s="13">
        <v>2</v>
      </c>
      <c r="H1222" s="46"/>
      <c r="I1222" s="46"/>
      <c r="J1222" s="47">
        <f xml:space="preserve"> $I$1222 + $H$1222</f>
        <v>0</v>
      </c>
      <c r="K1222" s="47">
        <f xml:space="preserve"> ROUND(($I$1222 + $H$1222) * $G$1222, 2)</f>
        <v>0</v>
      </c>
    </row>
    <row r="1223" spans="3:11" x14ac:dyDescent="0.25">
      <c r="C1223" s="13">
        <v>1244679</v>
      </c>
      <c r="D1223" s="37">
        <v>11</v>
      </c>
      <c r="E1223" s="38" t="s">
        <v>660</v>
      </c>
      <c r="F1223" s="13" t="s">
        <v>93</v>
      </c>
      <c r="G1223" s="13">
        <v>2</v>
      </c>
      <c r="H1223" s="46"/>
      <c r="I1223" s="46"/>
      <c r="J1223" s="47">
        <f xml:space="preserve"> $I$1223 + $H$1223</f>
        <v>0</v>
      </c>
      <c r="K1223" s="47">
        <f xml:space="preserve"> ROUND(($I$1223 + $H$1223) * $G$1223, 2)</f>
        <v>0</v>
      </c>
    </row>
    <row r="1224" spans="3:11" x14ac:dyDescent="0.25">
      <c r="C1224" s="13">
        <v>1244680</v>
      </c>
      <c r="D1224" s="37">
        <v>12</v>
      </c>
      <c r="E1224" s="38" t="s">
        <v>575</v>
      </c>
      <c r="F1224" s="13" t="s">
        <v>93</v>
      </c>
      <c r="G1224" s="13">
        <v>6</v>
      </c>
      <c r="H1224" s="46"/>
      <c r="I1224" s="46"/>
      <c r="J1224" s="47">
        <f xml:space="preserve"> $I$1224 + $H$1224</f>
        <v>0</v>
      </c>
      <c r="K1224" s="47">
        <f xml:space="preserve"> ROUND(($I$1224 + $H$1224) * $G$1224, 2)</f>
        <v>0</v>
      </c>
    </row>
    <row r="1225" spans="3:11" x14ac:dyDescent="0.25">
      <c r="C1225" s="13">
        <v>1244681</v>
      </c>
      <c r="D1225" s="37">
        <v>13</v>
      </c>
      <c r="E1225" s="38" t="s">
        <v>576</v>
      </c>
      <c r="F1225" s="13" t="s">
        <v>93</v>
      </c>
      <c r="G1225" s="13">
        <v>6</v>
      </c>
      <c r="H1225" s="46"/>
      <c r="I1225" s="46"/>
      <c r="J1225" s="47">
        <f xml:space="preserve"> $I$1225 + $H$1225</f>
        <v>0</v>
      </c>
      <c r="K1225" s="47">
        <f xml:space="preserve"> ROUND(($I$1225 + $H$1225) * $G$1225, 2)</f>
        <v>0</v>
      </c>
    </row>
    <row r="1226" spans="3:11" x14ac:dyDescent="0.25">
      <c r="C1226" s="13">
        <v>1244682</v>
      </c>
      <c r="D1226" s="37">
        <v>14</v>
      </c>
      <c r="E1226" s="38" t="s">
        <v>577</v>
      </c>
      <c r="F1226" s="13" t="s">
        <v>93</v>
      </c>
      <c r="G1226" s="13">
        <v>6</v>
      </c>
      <c r="H1226" s="46"/>
      <c r="I1226" s="46"/>
      <c r="J1226" s="47">
        <f xml:space="preserve"> $I$1226 + $H$1226</f>
        <v>0</v>
      </c>
      <c r="K1226" s="47">
        <f xml:space="preserve"> ROUND(($I$1226 + $H$1226) * $G$1226, 2)</f>
        <v>0</v>
      </c>
    </row>
    <row r="1227" spans="3:11" x14ac:dyDescent="0.25">
      <c r="C1227" s="13">
        <v>1244683</v>
      </c>
      <c r="D1227" s="37">
        <v>15</v>
      </c>
      <c r="E1227" s="38" t="s">
        <v>582</v>
      </c>
      <c r="F1227" s="13" t="s">
        <v>93</v>
      </c>
      <c r="G1227" s="13">
        <v>1</v>
      </c>
      <c r="H1227" s="46"/>
      <c r="I1227" s="46"/>
      <c r="J1227" s="47">
        <f xml:space="preserve"> $I$1227 + $H$1227</f>
        <v>0</v>
      </c>
      <c r="K1227" s="47">
        <f xml:space="preserve"> ROUND(($I$1227 + $H$1227) * $G$1227, 2)</f>
        <v>0</v>
      </c>
    </row>
    <row r="1228" spans="3:11" x14ac:dyDescent="0.25">
      <c r="C1228" s="13">
        <v>1244684</v>
      </c>
      <c r="D1228" s="37">
        <v>16</v>
      </c>
      <c r="E1228" s="38" t="s">
        <v>661</v>
      </c>
      <c r="F1228" s="13" t="s">
        <v>93</v>
      </c>
      <c r="G1228" s="13">
        <v>6</v>
      </c>
      <c r="H1228" s="46"/>
      <c r="I1228" s="46"/>
      <c r="J1228" s="47">
        <f xml:space="preserve"> $I$1228 + $H$1228</f>
        <v>0</v>
      </c>
      <c r="K1228" s="47">
        <f xml:space="preserve"> ROUND(($I$1228 + $H$1228) * $G$1228, 2)</f>
        <v>0</v>
      </c>
    </row>
    <row r="1229" spans="3:11" x14ac:dyDescent="0.25">
      <c r="C1229" s="13">
        <v>1244685</v>
      </c>
      <c r="D1229" s="37">
        <v>17</v>
      </c>
      <c r="E1229" s="38" t="s">
        <v>662</v>
      </c>
      <c r="F1229" s="13" t="s">
        <v>93</v>
      </c>
      <c r="G1229" s="13">
        <v>1</v>
      </c>
      <c r="H1229" s="46"/>
      <c r="I1229" s="46"/>
      <c r="J1229" s="47">
        <f xml:space="preserve"> $I$1229 + $H$1229</f>
        <v>0</v>
      </c>
      <c r="K1229" s="47">
        <f xml:space="preserve"> ROUND(($I$1229 + $H$1229) * $G$1229, 2)</f>
        <v>0</v>
      </c>
    </row>
    <row r="1230" spans="3:11" x14ac:dyDescent="0.25">
      <c r="C1230" s="13">
        <v>1244686</v>
      </c>
      <c r="D1230" s="37">
        <v>18</v>
      </c>
      <c r="E1230" s="38" t="s">
        <v>663</v>
      </c>
      <c r="F1230" s="13" t="s">
        <v>93</v>
      </c>
      <c r="G1230" s="13">
        <v>3</v>
      </c>
      <c r="H1230" s="46"/>
      <c r="I1230" s="46"/>
      <c r="J1230" s="47">
        <f xml:space="preserve"> $I$1230 + $H$1230</f>
        <v>0</v>
      </c>
      <c r="K1230" s="47">
        <f xml:space="preserve"> ROUND(($I$1230 + $H$1230) * $G$1230, 2)</f>
        <v>0</v>
      </c>
    </row>
    <row r="1231" spans="3:11" ht="30" x14ac:dyDescent="0.25">
      <c r="C1231" s="13">
        <v>1244687</v>
      </c>
      <c r="D1231" s="37">
        <v>19</v>
      </c>
      <c r="E1231" s="38" t="s">
        <v>602</v>
      </c>
      <c r="F1231" s="13" t="s">
        <v>93</v>
      </c>
      <c r="G1231" s="13">
        <v>4</v>
      </c>
      <c r="H1231" s="46"/>
      <c r="I1231" s="46"/>
      <c r="J1231" s="47">
        <f xml:space="preserve"> $I$1231 + $H$1231</f>
        <v>0</v>
      </c>
      <c r="K1231" s="47">
        <f xml:space="preserve"> ROUND(($I$1231 + $H$1231) * $G$1231, 2)</f>
        <v>0</v>
      </c>
    </row>
    <row r="1232" spans="3:11" x14ac:dyDescent="0.25">
      <c r="C1232" s="13">
        <v>1244688</v>
      </c>
      <c r="D1232" s="37">
        <v>20</v>
      </c>
      <c r="E1232" s="38" t="s">
        <v>664</v>
      </c>
      <c r="F1232" s="13" t="s">
        <v>93</v>
      </c>
      <c r="G1232" s="13">
        <v>3</v>
      </c>
      <c r="H1232" s="46"/>
      <c r="I1232" s="46"/>
      <c r="J1232" s="47">
        <f xml:space="preserve"> $I$1232 + $H$1232</f>
        <v>0</v>
      </c>
      <c r="K1232" s="47">
        <f xml:space="preserve"> ROUND(($I$1232 + $H$1232) * $G$1232, 2)</f>
        <v>0</v>
      </c>
    </row>
    <row r="1233" spans="2:11" ht="30" x14ac:dyDescent="0.25">
      <c r="C1233" s="13">
        <v>1244689</v>
      </c>
      <c r="D1233" s="37">
        <v>21</v>
      </c>
      <c r="E1233" s="38" t="s">
        <v>607</v>
      </c>
      <c r="F1233" s="13" t="s">
        <v>90</v>
      </c>
      <c r="G1233" s="13">
        <v>50</v>
      </c>
      <c r="H1233" s="46"/>
      <c r="I1233" s="46"/>
      <c r="J1233" s="47">
        <f xml:space="preserve"> $I$1233 + $H$1233</f>
        <v>0</v>
      </c>
      <c r="K1233" s="47">
        <f xml:space="preserve"> ROUND(($I$1233 + $H$1233) * $G$1233, 2)</f>
        <v>0</v>
      </c>
    </row>
    <row r="1234" spans="2:11" ht="30" x14ac:dyDescent="0.25">
      <c r="C1234" s="13">
        <v>1244690</v>
      </c>
      <c r="D1234" s="37">
        <v>22</v>
      </c>
      <c r="E1234" s="38" t="s">
        <v>608</v>
      </c>
      <c r="F1234" s="13" t="s">
        <v>90</v>
      </c>
      <c r="G1234" s="13">
        <v>100</v>
      </c>
      <c r="H1234" s="46"/>
      <c r="I1234" s="46"/>
      <c r="J1234" s="47">
        <f xml:space="preserve"> $I$1234 + $H$1234</f>
        <v>0</v>
      </c>
      <c r="K1234" s="47">
        <f xml:space="preserve"> ROUND(($I$1234 + $H$1234) * $G$1234, 2)</f>
        <v>0</v>
      </c>
    </row>
    <row r="1235" spans="2:11" ht="30" x14ac:dyDescent="0.25">
      <c r="C1235" s="13">
        <v>1244691</v>
      </c>
      <c r="D1235" s="37">
        <v>23</v>
      </c>
      <c r="E1235" s="38" t="s">
        <v>611</v>
      </c>
      <c r="F1235" s="13" t="s">
        <v>90</v>
      </c>
      <c r="G1235" s="13">
        <v>70</v>
      </c>
      <c r="H1235" s="46"/>
      <c r="I1235" s="46"/>
      <c r="J1235" s="47">
        <f xml:space="preserve"> $I$1235 + $H$1235</f>
        <v>0</v>
      </c>
      <c r="K1235" s="47">
        <f xml:space="preserve"> ROUND(($I$1235 + $H$1235) * $G$1235, 2)</f>
        <v>0</v>
      </c>
    </row>
    <row r="1236" spans="2:11" ht="30" x14ac:dyDescent="0.25">
      <c r="C1236" s="13">
        <v>1244692</v>
      </c>
      <c r="D1236" s="37">
        <v>24</v>
      </c>
      <c r="E1236" s="38" t="s">
        <v>623</v>
      </c>
      <c r="F1236" s="13" t="s">
        <v>93</v>
      </c>
      <c r="G1236" s="13">
        <v>10</v>
      </c>
      <c r="H1236" s="46"/>
      <c r="I1236" s="46"/>
      <c r="J1236" s="47">
        <f xml:space="preserve"> $I$1236 + $H$1236</f>
        <v>0</v>
      </c>
      <c r="K1236" s="47">
        <f xml:space="preserve"> ROUND(($I$1236 + $H$1236) * $G$1236, 2)</f>
        <v>0</v>
      </c>
    </row>
    <row r="1237" spans="2:11" x14ac:dyDescent="0.25">
      <c r="C1237" s="13">
        <v>1244693</v>
      </c>
      <c r="D1237" s="37">
        <v>25</v>
      </c>
      <c r="E1237" s="38" t="s">
        <v>665</v>
      </c>
      <c r="F1237" s="13" t="s">
        <v>90</v>
      </c>
      <c r="G1237" s="13">
        <v>12</v>
      </c>
      <c r="H1237" s="46"/>
      <c r="I1237" s="46"/>
      <c r="J1237" s="47">
        <f xml:space="preserve"> $I$1237 + $H$1237</f>
        <v>0</v>
      </c>
      <c r="K1237" s="47">
        <f xml:space="preserve"> ROUND(($I$1237 + $H$1237) * $G$1237, 2)</f>
        <v>0</v>
      </c>
    </row>
    <row r="1238" spans="2:11" ht="30" x14ac:dyDescent="0.25">
      <c r="C1238" s="13">
        <v>1244694</v>
      </c>
      <c r="D1238" s="37">
        <v>26</v>
      </c>
      <c r="E1238" s="38" t="s">
        <v>636</v>
      </c>
      <c r="F1238" s="13" t="s">
        <v>93</v>
      </c>
      <c r="G1238" s="13">
        <v>8</v>
      </c>
      <c r="H1238" s="46"/>
      <c r="I1238" s="46"/>
      <c r="J1238" s="47">
        <f xml:space="preserve"> $I$1238 + $H$1238</f>
        <v>0</v>
      </c>
      <c r="K1238" s="47">
        <f xml:space="preserve"> ROUND(($I$1238 + $H$1238) * $G$1238, 2)</f>
        <v>0</v>
      </c>
    </row>
    <row r="1239" spans="2:11" x14ac:dyDescent="0.25">
      <c r="C1239" s="13">
        <v>1244695</v>
      </c>
      <c r="D1239" s="37">
        <v>27</v>
      </c>
      <c r="E1239" s="38" t="s">
        <v>638</v>
      </c>
      <c r="F1239" s="13" t="s">
        <v>93</v>
      </c>
      <c r="G1239" s="13">
        <v>50</v>
      </c>
      <c r="H1239" s="46"/>
      <c r="I1239" s="46"/>
      <c r="J1239" s="47">
        <f xml:space="preserve"> $I$1239 + $H$1239</f>
        <v>0</v>
      </c>
      <c r="K1239" s="47">
        <f xml:space="preserve"> ROUND(($I$1239 + $H$1239) * $G$1239, 2)</f>
        <v>0</v>
      </c>
    </row>
    <row r="1240" spans="2:11" x14ac:dyDescent="0.25">
      <c r="C1240" s="13">
        <v>1244696</v>
      </c>
      <c r="D1240" s="37">
        <v>28</v>
      </c>
      <c r="E1240" s="38" t="s">
        <v>639</v>
      </c>
      <c r="F1240" s="13" t="s">
        <v>93</v>
      </c>
      <c r="G1240" s="13">
        <v>8</v>
      </c>
      <c r="H1240" s="46"/>
      <c r="I1240" s="46"/>
      <c r="J1240" s="47">
        <f xml:space="preserve"> $I$1240 + $H$1240</f>
        <v>0</v>
      </c>
      <c r="K1240" s="47">
        <f xml:space="preserve"> ROUND(($I$1240 + $H$1240) * $G$1240, 2)</f>
        <v>0</v>
      </c>
    </row>
    <row r="1241" spans="2:11" x14ac:dyDescent="0.25">
      <c r="C1241" s="13">
        <v>1244697</v>
      </c>
      <c r="D1241" s="37">
        <v>29</v>
      </c>
      <c r="E1241" s="38" t="s">
        <v>640</v>
      </c>
      <c r="F1241" s="13" t="s">
        <v>93</v>
      </c>
      <c r="G1241" s="13">
        <v>8</v>
      </c>
      <c r="H1241" s="46"/>
      <c r="I1241" s="46"/>
      <c r="J1241" s="47">
        <f xml:space="preserve"> $I$1241 + $H$1241</f>
        <v>0</v>
      </c>
      <c r="K1241" s="47">
        <f xml:space="preserve"> ROUND(($I$1241 + $H$1241) * $G$1241, 2)</f>
        <v>0</v>
      </c>
    </row>
    <row r="1242" spans="2:11" x14ac:dyDescent="0.25">
      <c r="C1242" s="13">
        <v>1244698</v>
      </c>
      <c r="D1242" s="37">
        <v>30</v>
      </c>
      <c r="E1242" s="38" t="s">
        <v>641</v>
      </c>
      <c r="F1242" s="13" t="s">
        <v>93</v>
      </c>
      <c r="G1242" s="13">
        <v>8</v>
      </c>
      <c r="H1242" s="46"/>
      <c r="I1242" s="46"/>
      <c r="J1242" s="47">
        <f xml:space="preserve"> $I$1242 + $H$1242</f>
        <v>0</v>
      </c>
      <c r="K1242" s="47">
        <f xml:space="preserve"> ROUND(($I$1242 + $H$1242) * $G$1242, 2)</f>
        <v>0</v>
      </c>
    </row>
    <row r="1243" spans="2:11" s="4" customFormat="1" x14ac:dyDescent="0.25">
      <c r="B1243" s="27"/>
      <c r="C1243" s="30"/>
      <c r="D1243" s="31">
        <v>21</v>
      </c>
      <c r="E1243" s="32" t="s">
        <v>666</v>
      </c>
      <c r="F1243" s="33"/>
      <c r="G1243" s="33"/>
      <c r="H1243" s="44"/>
      <c r="I1243" s="44"/>
      <c r="J1243" s="40"/>
      <c r="K1243" s="45">
        <f>ROUND(SUM($K$1244:$K$1247), 2)</f>
        <v>0</v>
      </c>
    </row>
    <row r="1244" spans="2:11" ht="30" x14ac:dyDescent="0.25">
      <c r="C1244" s="13">
        <v>1244699</v>
      </c>
      <c r="D1244" s="37">
        <v>1</v>
      </c>
      <c r="E1244" s="38" t="s">
        <v>667</v>
      </c>
      <c r="F1244" s="13" t="s">
        <v>93</v>
      </c>
      <c r="G1244" s="13">
        <v>6</v>
      </c>
      <c r="H1244" s="46"/>
      <c r="I1244" s="46"/>
      <c r="J1244" s="47">
        <f xml:space="preserve"> $I$1244 + $H$1244</f>
        <v>0</v>
      </c>
      <c r="K1244" s="47">
        <f xml:space="preserve"> ROUND(($I$1244 + $H$1244) * $G$1244, 2)</f>
        <v>0</v>
      </c>
    </row>
    <row r="1245" spans="2:11" x14ac:dyDescent="0.25">
      <c r="C1245" s="13">
        <v>1244700</v>
      </c>
      <c r="D1245" s="37">
        <v>2</v>
      </c>
      <c r="E1245" s="38" t="s">
        <v>668</v>
      </c>
      <c r="F1245" s="13" t="s">
        <v>90</v>
      </c>
      <c r="G1245" s="13">
        <v>50</v>
      </c>
      <c r="H1245" s="46"/>
      <c r="I1245" s="46"/>
      <c r="J1245" s="47">
        <f xml:space="preserve"> $I$1245 + $H$1245</f>
        <v>0</v>
      </c>
      <c r="K1245" s="47">
        <f xml:space="preserve"> ROUND(($I$1245 + $H$1245) * $G$1245, 2)</f>
        <v>0</v>
      </c>
    </row>
    <row r="1246" spans="2:11" ht="30" x14ac:dyDescent="0.25">
      <c r="C1246" s="13">
        <v>1244701</v>
      </c>
      <c r="D1246" s="37">
        <v>3</v>
      </c>
      <c r="E1246" s="38" t="s">
        <v>669</v>
      </c>
      <c r="F1246" s="13" t="s">
        <v>32</v>
      </c>
      <c r="G1246" s="13">
        <v>6</v>
      </c>
      <c r="H1246" s="46"/>
      <c r="I1246" s="46"/>
      <c r="J1246" s="47">
        <f xml:space="preserve"> $I$1246 + $H$1246</f>
        <v>0</v>
      </c>
      <c r="K1246" s="47">
        <f xml:space="preserve"> ROUND(($I$1246 + $H$1246) * $G$1246, 2)</f>
        <v>0</v>
      </c>
    </row>
    <row r="1247" spans="2:11" x14ac:dyDescent="0.25">
      <c r="C1247" s="13">
        <v>1244702</v>
      </c>
      <c r="D1247" s="37">
        <v>4</v>
      </c>
      <c r="E1247" s="38" t="s">
        <v>670</v>
      </c>
      <c r="F1247" s="13" t="s">
        <v>32</v>
      </c>
      <c r="G1247" s="13">
        <v>6</v>
      </c>
      <c r="H1247" s="46"/>
      <c r="I1247" s="46"/>
      <c r="J1247" s="47">
        <f xml:space="preserve"> $I$1247 + $H$1247</f>
        <v>0</v>
      </c>
      <c r="K1247" s="47">
        <f xml:space="preserve"> ROUND(($I$1247 + $H$1247) * $G$1247, 2)</f>
        <v>0</v>
      </c>
    </row>
    <row r="1248" spans="2:11" s="4" customFormat="1" ht="60" x14ac:dyDescent="0.25">
      <c r="B1248" s="27"/>
      <c r="C1248" s="30"/>
      <c r="D1248" s="31">
        <v>22</v>
      </c>
      <c r="E1248" s="32" t="s">
        <v>671</v>
      </c>
      <c r="F1248" s="33"/>
      <c r="G1248" s="33"/>
      <c r="H1248" s="44"/>
      <c r="I1248" s="44"/>
      <c r="J1248" s="40"/>
      <c r="K1248" s="45">
        <f>ROUND(SUM($K$1249:$K$1320), 2)</f>
        <v>0</v>
      </c>
    </row>
    <row r="1249" spans="3:11" ht="30" x14ac:dyDescent="0.25">
      <c r="C1249" s="13">
        <v>1244703</v>
      </c>
      <c r="D1249" s="37">
        <v>1</v>
      </c>
      <c r="E1249" s="38" t="s">
        <v>672</v>
      </c>
      <c r="F1249" s="13" t="s">
        <v>90</v>
      </c>
      <c r="G1249" s="13">
        <v>25</v>
      </c>
      <c r="H1249" s="46"/>
      <c r="I1249" s="46"/>
      <c r="J1249" s="47">
        <f xml:space="preserve"> $I$1249 + $H$1249</f>
        <v>0</v>
      </c>
      <c r="K1249" s="47">
        <f xml:space="preserve"> ROUND(($I$1249 + $H$1249) * $G$1249, 2)</f>
        <v>0</v>
      </c>
    </row>
    <row r="1250" spans="3:11" ht="30" x14ac:dyDescent="0.25">
      <c r="C1250" s="13">
        <v>1244704</v>
      </c>
      <c r="D1250" s="37">
        <v>2</v>
      </c>
      <c r="E1250" s="38" t="s">
        <v>673</v>
      </c>
      <c r="F1250" s="13" t="s">
        <v>90</v>
      </c>
      <c r="G1250" s="13">
        <v>75</v>
      </c>
      <c r="H1250" s="46"/>
      <c r="I1250" s="46"/>
      <c r="J1250" s="47">
        <f xml:space="preserve"> $I$1250 + $H$1250</f>
        <v>0</v>
      </c>
      <c r="K1250" s="47">
        <f xml:space="preserve"> ROUND(($I$1250 + $H$1250) * $G$1250, 2)</f>
        <v>0</v>
      </c>
    </row>
    <row r="1251" spans="3:11" ht="30" x14ac:dyDescent="0.25">
      <c r="C1251" s="13">
        <v>1244705</v>
      </c>
      <c r="D1251" s="37">
        <v>3</v>
      </c>
      <c r="E1251" s="38" t="s">
        <v>674</v>
      </c>
      <c r="F1251" s="13" t="s">
        <v>90</v>
      </c>
      <c r="G1251" s="13">
        <v>15</v>
      </c>
      <c r="H1251" s="46"/>
      <c r="I1251" s="46"/>
      <c r="J1251" s="47">
        <f xml:space="preserve"> $I$1251 + $H$1251</f>
        <v>0</v>
      </c>
      <c r="K1251" s="47">
        <f xml:space="preserve"> ROUND(($I$1251 + $H$1251) * $G$1251, 2)</f>
        <v>0</v>
      </c>
    </row>
    <row r="1252" spans="3:11" ht="30" x14ac:dyDescent="0.25">
      <c r="C1252" s="13">
        <v>1244706</v>
      </c>
      <c r="D1252" s="37">
        <v>4</v>
      </c>
      <c r="E1252" s="38" t="s">
        <v>675</v>
      </c>
      <c r="F1252" s="13" t="s">
        <v>90</v>
      </c>
      <c r="G1252" s="13">
        <v>5</v>
      </c>
      <c r="H1252" s="46"/>
      <c r="I1252" s="46"/>
      <c r="J1252" s="47">
        <f xml:space="preserve"> $I$1252 + $H$1252</f>
        <v>0</v>
      </c>
      <c r="K1252" s="47">
        <f xml:space="preserve"> ROUND(($I$1252 + $H$1252) * $G$1252, 2)</f>
        <v>0</v>
      </c>
    </row>
    <row r="1253" spans="3:11" ht="30" x14ac:dyDescent="0.25">
      <c r="C1253" s="13">
        <v>1244707</v>
      </c>
      <c r="D1253" s="37">
        <v>5</v>
      </c>
      <c r="E1253" s="38" t="s">
        <v>676</v>
      </c>
      <c r="F1253" s="13" t="s">
        <v>90</v>
      </c>
      <c r="G1253" s="13">
        <v>90</v>
      </c>
      <c r="H1253" s="46"/>
      <c r="I1253" s="46"/>
      <c r="J1253" s="47">
        <f xml:space="preserve"> $I$1253 + $H$1253</f>
        <v>0</v>
      </c>
      <c r="K1253" s="47">
        <f xml:space="preserve"> ROUND(($I$1253 + $H$1253) * $G$1253, 2)</f>
        <v>0</v>
      </c>
    </row>
    <row r="1254" spans="3:11" ht="30" x14ac:dyDescent="0.25">
      <c r="C1254" s="13">
        <v>1244708</v>
      </c>
      <c r="D1254" s="37">
        <v>6</v>
      </c>
      <c r="E1254" s="38" t="s">
        <v>677</v>
      </c>
      <c r="F1254" s="13" t="s">
        <v>90</v>
      </c>
      <c r="G1254" s="13">
        <v>60</v>
      </c>
      <c r="H1254" s="46"/>
      <c r="I1254" s="46"/>
      <c r="J1254" s="47">
        <f xml:space="preserve"> $I$1254 + $H$1254</f>
        <v>0</v>
      </c>
      <c r="K1254" s="47">
        <f xml:space="preserve"> ROUND(($I$1254 + $H$1254) * $G$1254, 2)</f>
        <v>0</v>
      </c>
    </row>
    <row r="1255" spans="3:11" x14ac:dyDescent="0.25">
      <c r="C1255" s="13">
        <v>1244709</v>
      </c>
      <c r="D1255" s="37">
        <v>7</v>
      </c>
      <c r="E1255" s="38" t="s">
        <v>312</v>
      </c>
      <c r="F1255" s="13" t="s">
        <v>93</v>
      </c>
      <c r="G1255" s="13">
        <v>6</v>
      </c>
      <c r="H1255" s="46"/>
      <c r="I1255" s="46"/>
      <c r="J1255" s="47">
        <f xml:space="preserve"> $I$1255 + $H$1255</f>
        <v>0</v>
      </c>
      <c r="K1255" s="47">
        <f xml:space="preserve"> ROUND(($I$1255 + $H$1255) * $G$1255, 2)</f>
        <v>0</v>
      </c>
    </row>
    <row r="1256" spans="3:11" ht="30" x14ac:dyDescent="0.25">
      <c r="C1256" s="13">
        <v>1244710</v>
      </c>
      <c r="D1256" s="37">
        <v>8</v>
      </c>
      <c r="E1256" s="38" t="s">
        <v>678</v>
      </c>
      <c r="F1256" s="13" t="s">
        <v>45</v>
      </c>
      <c r="G1256" s="13">
        <v>32</v>
      </c>
      <c r="H1256" s="46"/>
      <c r="I1256" s="46"/>
      <c r="J1256" s="47">
        <f xml:space="preserve"> $I$1256 + $H$1256</f>
        <v>0</v>
      </c>
      <c r="K1256" s="47">
        <f xml:space="preserve"> ROUND(($I$1256 + $H$1256) * $G$1256, 2)</f>
        <v>0</v>
      </c>
    </row>
    <row r="1257" spans="3:11" ht="105" x14ac:dyDescent="0.25">
      <c r="C1257" s="13">
        <v>1244711</v>
      </c>
      <c r="D1257" s="37">
        <v>9</v>
      </c>
      <c r="E1257" s="38" t="s">
        <v>679</v>
      </c>
      <c r="F1257" s="13" t="s">
        <v>93</v>
      </c>
      <c r="G1257" s="13">
        <v>37</v>
      </c>
      <c r="H1257" s="46"/>
      <c r="I1257" s="46"/>
      <c r="J1257" s="47">
        <f xml:space="preserve"> $I$1257 + $H$1257</f>
        <v>0</v>
      </c>
      <c r="K1257" s="47">
        <f xml:space="preserve"> ROUND(($I$1257 + $H$1257) * $G$1257, 2)</f>
        <v>0</v>
      </c>
    </row>
    <row r="1258" spans="3:11" ht="30" x14ac:dyDescent="0.25">
      <c r="C1258" s="13">
        <v>1244712</v>
      </c>
      <c r="D1258" s="37">
        <v>10</v>
      </c>
      <c r="E1258" s="38" t="s">
        <v>680</v>
      </c>
      <c r="F1258" s="13" t="s">
        <v>71</v>
      </c>
      <c r="G1258" s="13">
        <v>25</v>
      </c>
      <c r="H1258" s="46"/>
      <c r="I1258" s="46"/>
      <c r="J1258" s="47">
        <f xml:space="preserve"> $I$1258 + $H$1258</f>
        <v>0</v>
      </c>
      <c r="K1258" s="47">
        <f xml:space="preserve"> ROUND(($I$1258 + $H$1258) * $G$1258, 2)</f>
        <v>0</v>
      </c>
    </row>
    <row r="1259" spans="3:11" x14ac:dyDescent="0.25">
      <c r="C1259" s="13">
        <v>1244713</v>
      </c>
      <c r="D1259" s="37">
        <v>11</v>
      </c>
      <c r="E1259" s="38" t="s">
        <v>681</v>
      </c>
      <c r="F1259" s="13" t="s">
        <v>329</v>
      </c>
      <c r="G1259" s="13">
        <v>18</v>
      </c>
      <c r="H1259" s="46"/>
      <c r="I1259" s="46"/>
      <c r="J1259" s="47">
        <f xml:space="preserve"> $I$1259 + $H$1259</f>
        <v>0</v>
      </c>
      <c r="K1259" s="47">
        <f xml:space="preserve"> ROUND(($I$1259 + $H$1259) * $G$1259, 2)</f>
        <v>0</v>
      </c>
    </row>
    <row r="1260" spans="3:11" x14ac:dyDescent="0.25">
      <c r="C1260" s="13">
        <v>1244714</v>
      </c>
      <c r="D1260" s="37">
        <v>12</v>
      </c>
      <c r="E1260" s="38" t="s">
        <v>682</v>
      </c>
      <c r="F1260" s="13" t="s">
        <v>329</v>
      </c>
      <c r="G1260" s="13">
        <v>3</v>
      </c>
      <c r="H1260" s="46"/>
      <c r="I1260" s="46"/>
      <c r="J1260" s="47">
        <f xml:space="preserve"> $I$1260 + $H$1260</f>
        <v>0</v>
      </c>
      <c r="K1260" s="47">
        <f xml:space="preserve"> ROUND(($I$1260 + $H$1260) * $G$1260, 2)</f>
        <v>0</v>
      </c>
    </row>
    <row r="1261" spans="3:11" x14ac:dyDescent="0.25">
      <c r="C1261" s="13">
        <v>1244715</v>
      </c>
      <c r="D1261" s="37">
        <v>13</v>
      </c>
      <c r="E1261" s="38" t="s">
        <v>683</v>
      </c>
      <c r="F1261" s="13" t="s">
        <v>93</v>
      </c>
      <c r="G1261" s="13">
        <v>1</v>
      </c>
      <c r="H1261" s="46"/>
      <c r="I1261" s="46"/>
      <c r="J1261" s="47">
        <f xml:space="preserve"> $I$1261 + $H$1261</f>
        <v>0</v>
      </c>
      <c r="K1261" s="47">
        <f xml:space="preserve"> ROUND(($I$1261 + $H$1261) * $G$1261, 2)</f>
        <v>0</v>
      </c>
    </row>
    <row r="1262" spans="3:11" x14ac:dyDescent="0.25">
      <c r="C1262" s="13">
        <v>1244716</v>
      </c>
      <c r="D1262" s="37">
        <v>14</v>
      </c>
      <c r="E1262" s="38" t="s">
        <v>684</v>
      </c>
      <c r="F1262" s="13" t="s">
        <v>93</v>
      </c>
      <c r="G1262" s="13">
        <v>8</v>
      </c>
      <c r="H1262" s="46"/>
      <c r="I1262" s="46"/>
      <c r="J1262" s="47">
        <f xml:space="preserve"> $I$1262 + $H$1262</f>
        <v>0</v>
      </c>
      <c r="K1262" s="47">
        <f xml:space="preserve"> ROUND(($I$1262 + $H$1262) * $G$1262, 2)</f>
        <v>0</v>
      </c>
    </row>
    <row r="1263" spans="3:11" x14ac:dyDescent="0.25">
      <c r="C1263" s="13">
        <v>1244717</v>
      </c>
      <c r="D1263" s="37">
        <v>15</v>
      </c>
      <c r="E1263" s="38" t="s">
        <v>685</v>
      </c>
      <c r="F1263" s="13" t="s">
        <v>93</v>
      </c>
      <c r="G1263" s="13">
        <v>12</v>
      </c>
      <c r="H1263" s="46"/>
      <c r="I1263" s="46"/>
      <c r="J1263" s="47">
        <f xml:space="preserve"> $I$1263 + $H$1263</f>
        <v>0</v>
      </c>
      <c r="K1263" s="47">
        <f xml:space="preserve"> ROUND(($I$1263 + $H$1263) * $G$1263, 2)</f>
        <v>0</v>
      </c>
    </row>
    <row r="1264" spans="3:11" x14ac:dyDescent="0.25">
      <c r="C1264" s="13">
        <v>1244718</v>
      </c>
      <c r="D1264" s="37">
        <v>16</v>
      </c>
      <c r="E1264" s="38" t="s">
        <v>686</v>
      </c>
      <c r="F1264" s="13" t="s">
        <v>93</v>
      </c>
      <c r="G1264" s="13">
        <v>2</v>
      </c>
      <c r="H1264" s="46"/>
      <c r="I1264" s="46"/>
      <c r="J1264" s="47">
        <f xml:space="preserve"> $I$1264 + $H$1264</f>
        <v>0</v>
      </c>
      <c r="K1264" s="47">
        <f xml:space="preserve"> ROUND(($I$1264 + $H$1264) * $G$1264, 2)</f>
        <v>0</v>
      </c>
    </row>
    <row r="1265" spans="3:11" x14ac:dyDescent="0.25">
      <c r="C1265" s="13">
        <v>1244719</v>
      </c>
      <c r="D1265" s="37">
        <v>17</v>
      </c>
      <c r="E1265" s="38" t="s">
        <v>687</v>
      </c>
      <c r="F1265" s="13" t="s">
        <v>93</v>
      </c>
      <c r="G1265" s="13">
        <v>9</v>
      </c>
      <c r="H1265" s="46"/>
      <c r="I1265" s="46"/>
      <c r="J1265" s="47">
        <f xml:space="preserve"> $I$1265 + $H$1265</f>
        <v>0</v>
      </c>
      <c r="K1265" s="47">
        <f xml:space="preserve"> ROUND(($I$1265 + $H$1265) * $G$1265, 2)</f>
        <v>0</v>
      </c>
    </row>
    <row r="1266" spans="3:11" x14ac:dyDescent="0.25">
      <c r="C1266" s="13">
        <v>1244720</v>
      </c>
      <c r="D1266" s="37">
        <v>18</v>
      </c>
      <c r="E1266" s="38" t="s">
        <v>688</v>
      </c>
      <c r="F1266" s="13" t="s">
        <v>93</v>
      </c>
      <c r="G1266" s="13">
        <v>37</v>
      </c>
      <c r="H1266" s="46"/>
      <c r="I1266" s="46"/>
      <c r="J1266" s="47">
        <f xml:space="preserve"> $I$1266 + $H$1266</f>
        <v>0</v>
      </c>
      <c r="K1266" s="47">
        <f xml:space="preserve"> ROUND(($I$1266 + $H$1266) * $G$1266, 2)</f>
        <v>0</v>
      </c>
    </row>
    <row r="1267" spans="3:11" x14ac:dyDescent="0.25">
      <c r="C1267" s="13">
        <v>1244721</v>
      </c>
      <c r="D1267" s="37">
        <v>19</v>
      </c>
      <c r="E1267" s="38" t="s">
        <v>325</v>
      </c>
      <c r="F1267" s="13" t="s">
        <v>326</v>
      </c>
      <c r="G1267" s="13">
        <v>6</v>
      </c>
      <c r="H1267" s="46"/>
      <c r="I1267" s="46"/>
      <c r="J1267" s="47">
        <f xml:space="preserve"> $I$1267 + $H$1267</f>
        <v>0</v>
      </c>
      <c r="K1267" s="47">
        <f xml:space="preserve"> ROUND(($I$1267 + $H$1267) * $G$1267, 2)</f>
        <v>0</v>
      </c>
    </row>
    <row r="1268" spans="3:11" ht="30" x14ac:dyDescent="0.25">
      <c r="C1268" s="13">
        <v>1244722</v>
      </c>
      <c r="D1268" s="37">
        <v>20</v>
      </c>
      <c r="E1268" s="38" t="s">
        <v>689</v>
      </c>
      <c r="F1268" s="13" t="s">
        <v>90</v>
      </c>
      <c r="G1268" s="13">
        <v>60</v>
      </c>
      <c r="H1268" s="46"/>
      <c r="I1268" s="46"/>
      <c r="J1268" s="47">
        <f xml:space="preserve"> $I$1268 + $H$1268</f>
        <v>0</v>
      </c>
      <c r="K1268" s="47">
        <f xml:space="preserve"> ROUND(($I$1268 + $H$1268) * $G$1268, 2)</f>
        <v>0</v>
      </c>
    </row>
    <row r="1269" spans="3:11" ht="30" x14ac:dyDescent="0.25">
      <c r="C1269" s="13">
        <v>1244723</v>
      </c>
      <c r="D1269" s="37">
        <v>21</v>
      </c>
      <c r="E1269" s="38" t="s">
        <v>673</v>
      </c>
      <c r="F1269" s="13" t="s">
        <v>90</v>
      </c>
      <c r="G1269" s="13">
        <v>220</v>
      </c>
      <c r="H1269" s="46"/>
      <c r="I1269" s="46"/>
      <c r="J1269" s="47">
        <f xml:space="preserve"> $I$1269 + $H$1269</f>
        <v>0</v>
      </c>
      <c r="K1269" s="47">
        <f xml:space="preserve"> ROUND(($I$1269 + $H$1269) * $G$1269, 2)</f>
        <v>0</v>
      </c>
    </row>
    <row r="1270" spans="3:11" ht="30" x14ac:dyDescent="0.25">
      <c r="C1270" s="13">
        <v>1244724</v>
      </c>
      <c r="D1270" s="37">
        <v>22</v>
      </c>
      <c r="E1270" s="38" t="s">
        <v>674</v>
      </c>
      <c r="F1270" s="13" t="s">
        <v>90</v>
      </c>
      <c r="G1270" s="13">
        <v>12</v>
      </c>
      <c r="H1270" s="46"/>
      <c r="I1270" s="46"/>
      <c r="J1270" s="47">
        <f xml:space="preserve"> $I$1270 + $H$1270</f>
        <v>0</v>
      </c>
      <c r="K1270" s="47">
        <f xml:space="preserve"> ROUND(($I$1270 + $H$1270) * $G$1270, 2)</f>
        <v>0</v>
      </c>
    </row>
    <row r="1271" spans="3:11" ht="30" x14ac:dyDescent="0.25">
      <c r="C1271" s="13">
        <v>1244725</v>
      </c>
      <c r="D1271" s="37">
        <v>23</v>
      </c>
      <c r="E1271" s="38" t="s">
        <v>675</v>
      </c>
      <c r="F1271" s="13" t="s">
        <v>90</v>
      </c>
      <c r="G1271" s="13">
        <v>27</v>
      </c>
      <c r="H1271" s="46"/>
      <c r="I1271" s="46"/>
      <c r="J1271" s="47">
        <f xml:space="preserve"> $I$1271 + $H$1271</f>
        <v>0</v>
      </c>
      <c r="K1271" s="47">
        <f xml:space="preserve"> ROUND(($I$1271 + $H$1271) * $G$1271, 2)</f>
        <v>0</v>
      </c>
    </row>
    <row r="1272" spans="3:11" ht="30" x14ac:dyDescent="0.25">
      <c r="C1272" s="13">
        <v>1244726</v>
      </c>
      <c r="D1272" s="37">
        <v>24</v>
      </c>
      <c r="E1272" s="38" t="s">
        <v>676</v>
      </c>
      <c r="F1272" s="13" t="s">
        <v>90</v>
      </c>
      <c r="G1272" s="13">
        <v>105</v>
      </c>
      <c r="H1272" s="46"/>
      <c r="I1272" s="46"/>
      <c r="J1272" s="47">
        <f xml:space="preserve"> $I$1272 + $H$1272</f>
        <v>0</v>
      </c>
      <c r="K1272" s="47">
        <f xml:space="preserve"> ROUND(($I$1272 + $H$1272) * $G$1272, 2)</f>
        <v>0</v>
      </c>
    </row>
    <row r="1273" spans="3:11" ht="30" x14ac:dyDescent="0.25">
      <c r="C1273" s="13">
        <v>1244727</v>
      </c>
      <c r="D1273" s="37">
        <v>25</v>
      </c>
      <c r="E1273" s="38" t="s">
        <v>677</v>
      </c>
      <c r="F1273" s="13" t="s">
        <v>90</v>
      </c>
      <c r="G1273" s="13">
        <v>100</v>
      </c>
      <c r="H1273" s="46"/>
      <c r="I1273" s="46"/>
      <c r="J1273" s="47">
        <f xml:space="preserve"> $I$1273 + $H$1273</f>
        <v>0</v>
      </c>
      <c r="K1273" s="47">
        <f xml:space="preserve"> ROUND(($I$1273 + $H$1273) * $G$1273, 2)</f>
        <v>0</v>
      </c>
    </row>
    <row r="1274" spans="3:11" ht="30" x14ac:dyDescent="0.25">
      <c r="C1274" s="13">
        <v>1244728</v>
      </c>
      <c r="D1274" s="37">
        <v>26</v>
      </c>
      <c r="E1274" s="38" t="s">
        <v>690</v>
      </c>
      <c r="F1274" s="13" t="s">
        <v>93</v>
      </c>
      <c r="G1274" s="13">
        <v>2</v>
      </c>
      <c r="H1274" s="46"/>
      <c r="I1274" s="46"/>
      <c r="J1274" s="47">
        <f xml:space="preserve"> $I$1274 + $H$1274</f>
        <v>0</v>
      </c>
      <c r="K1274" s="47">
        <f xml:space="preserve"> ROUND(($I$1274 + $H$1274) * $G$1274, 2)</f>
        <v>0</v>
      </c>
    </row>
    <row r="1275" spans="3:11" x14ac:dyDescent="0.25">
      <c r="C1275" s="13">
        <v>1244729</v>
      </c>
      <c r="D1275" s="37">
        <v>27</v>
      </c>
      <c r="E1275" s="38" t="s">
        <v>312</v>
      </c>
      <c r="F1275" s="13" t="s">
        <v>93</v>
      </c>
      <c r="G1275" s="13">
        <v>45</v>
      </c>
      <c r="H1275" s="46"/>
      <c r="I1275" s="46"/>
      <c r="J1275" s="47">
        <f xml:space="preserve"> $I$1275 + $H$1275</f>
        <v>0</v>
      </c>
      <c r="K1275" s="47">
        <f xml:space="preserve"> ROUND(($I$1275 + $H$1275) * $G$1275, 2)</f>
        <v>0</v>
      </c>
    </row>
    <row r="1276" spans="3:11" ht="30" x14ac:dyDescent="0.25">
      <c r="C1276" s="13">
        <v>1244730</v>
      </c>
      <c r="D1276" s="37">
        <v>28</v>
      </c>
      <c r="E1276" s="38" t="s">
        <v>678</v>
      </c>
      <c r="F1276" s="13" t="s">
        <v>45</v>
      </c>
      <c r="G1276" s="13">
        <v>75</v>
      </c>
      <c r="H1276" s="46"/>
      <c r="I1276" s="46"/>
      <c r="J1276" s="47">
        <f xml:space="preserve"> $I$1276 + $H$1276</f>
        <v>0</v>
      </c>
      <c r="K1276" s="47">
        <f xml:space="preserve"> ROUND(($I$1276 + $H$1276) * $G$1276, 2)</f>
        <v>0</v>
      </c>
    </row>
    <row r="1277" spans="3:11" ht="105" x14ac:dyDescent="0.25">
      <c r="C1277" s="13">
        <v>1244731</v>
      </c>
      <c r="D1277" s="37">
        <v>29</v>
      </c>
      <c r="E1277" s="38" t="s">
        <v>679</v>
      </c>
      <c r="F1277" s="13" t="s">
        <v>93</v>
      </c>
      <c r="G1277" s="13">
        <v>87</v>
      </c>
      <c r="H1277" s="46"/>
      <c r="I1277" s="46"/>
      <c r="J1277" s="47">
        <f xml:space="preserve"> $I$1277 + $H$1277</f>
        <v>0</v>
      </c>
      <c r="K1277" s="47">
        <f xml:space="preserve"> ROUND(($I$1277 + $H$1277) * $G$1277, 2)</f>
        <v>0</v>
      </c>
    </row>
    <row r="1278" spans="3:11" ht="30" x14ac:dyDescent="0.25">
      <c r="C1278" s="13">
        <v>1244732</v>
      </c>
      <c r="D1278" s="37">
        <v>30</v>
      </c>
      <c r="E1278" s="38" t="s">
        <v>680</v>
      </c>
      <c r="F1278" s="13" t="s">
        <v>71</v>
      </c>
      <c r="G1278" s="13">
        <v>53</v>
      </c>
      <c r="H1278" s="46"/>
      <c r="I1278" s="46"/>
      <c r="J1278" s="47">
        <f xml:space="preserve"> $I$1278 + $H$1278</f>
        <v>0</v>
      </c>
      <c r="K1278" s="47">
        <f xml:space="preserve"> ROUND(($I$1278 + $H$1278) * $G$1278, 2)</f>
        <v>0</v>
      </c>
    </row>
    <row r="1279" spans="3:11" ht="30" x14ac:dyDescent="0.25">
      <c r="C1279" s="13">
        <v>1244733</v>
      </c>
      <c r="D1279" s="37">
        <v>31</v>
      </c>
      <c r="E1279" s="38" t="s">
        <v>691</v>
      </c>
      <c r="F1279" s="13" t="s">
        <v>318</v>
      </c>
      <c r="G1279" s="13">
        <v>2</v>
      </c>
      <c r="H1279" s="46"/>
      <c r="I1279" s="46"/>
      <c r="J1279" s="47">
        <f xml:space="preserve"> $I$1279 + $H$1279</f>
        <v>0</v>
      </c>
      <c r="K1279" s="47">
        <f xml:space="preserve"> ROUND(($I$1279 + $H$1279) * $G$1279, 2)</f>
        <v>0</v>
      </c>
    </row>
    <row r="1280" spans="3:11" x14ac:dyDescent="0.25">
      <c r="C1280" s="13">
        <v>1244734</v>
      </c>
      <c r="D1280" s="37">
        <v>32</v>
      </c>
      <c r="E1280" s="38" t="s">
        <v>692</v>
      </c>
      <c r="F1280" s="13" t="s">
        <v>93</v>
      </c>
      <c r="G1280" s="13">
        <v>2</v>
      </c>
      <c r="H1280" s="46"/>
      <c r="I1280" s="46"/>
      <c r="J1280" s="47">
        <f xml:space="preserve"> $I$1280 + $H$1280</f>
        <v>0</v>
      </c>
      <c r="K1280" s="47">
        <f xml:space="preserve"> ROUND(($I$1280 + $H$1280) * $G$1280, 2)</f>
        <v>0</v>
      </c>
    </row>
    <row r="1281" spans="3:11" x14ac:dyDescent="0.25">
      <c r="C1281" s="13">
        <v>1244735</v>
      </c>
      <c r="D1281" s="37">
        <v>33</v>
      </c>
      <c r="E1281" s="38" t="s">
        <v>693</v>
      </c>
      <c r="F1281" s="13" t="s">
        <v>93</v>
      </c>
      <c r="G1281" s="13">
        <v>2</v>
      </c>
      <c r="H1281" s="46"/>
      <c r="I1281" s="46"/>
      <c r="J1281" s="47">
        <f xml:space="preserve"> $I$1281 + $H$1281</f>
        <v>0</v>
      </c>
      <c r="K1281" s="47">
        <f xml:space="preserve"> ROUND(($I$1281 + $H$1281) * $G$1281, 2)</f>
        <v>0</v>
      </c>
    </row>
    <row r="1282" spans="3:11" x14ac:dyDescent="0.25">
      <c r="C1282" s="13">
        <v>1244736</v>
      </c>
      <c r="D1282" s="37">
        <v>34</v>
      </c>
      <c r="E1282" s="38" t="s">
        <v>694</v>
      </c>
      <c r="F1282" s="13" t="s">
        <v>93</v>
      </c>
      <c r="G1282" s="13">
        <v>9</v>
      </c>
      <c r="H1282" s="46"/>
      <c r="I1282" s="46"/>
      <c r="J1282" s="47">
        <f xml:space="preserve"> $I$1282 + $H$1282</f>
        <v>0</v>
      </c>
      <c r="K1282" s="47">
        <f xml:space="preserve"> ROUND(($I$1282 + $H$1282) * $G$1282, 2)</f>
        <v>0</v>
      </c>
    </row>
    <row r="1283" spans="3:11" x14ac:dyDescent="0.25">
      <c r="C1283" s="13">
        <v>1244737</v>
      </c>
      <c r="D1283" s="37">
        <v>35</v>
      </c>
      <c r="E1283" s="38" t="s">
        <v>695</v>
      </c>
      <c r="F1283" s="13" t="s">
        <v>93</v>
      </c>
      <c r="G1283" s="13">
        <v>9</v>
      </c>
      <c r="H1283" s="46"/>
      <c r="I1283" s="46"/>
      <c r="J1283" s="47">
        <f xml:space="preserve"> $I$1283 + $H$1283</f>
        <v>0</v>
      </c>
      <c r="K1283" s="47">
        <f xml:space="preserve"> ROUND(($I$1283 + $H$1283) * $G$1283, 2)</f>
        <v>0</v>
      </c>
    </row>
    <row r="1284" spans="3:11" x14ac:dyDescent="0.25">
      <c r="C1284" s="13">
        <v>1244738</v>
      </c>
      <c r="D1284" s="37">
        <v>36</v>
      </c>
      <c r="E1284" s="38" t="s">
        <v>696</v>
      </c>
      <c r="F1284" s="13" t="s">
        <v>93</v>
      </c>
      <c r="G1284" s="13">
        <v>8</v>
      </c>
      <c r="H1284" s="46"/>
      <c r="I1284" s="46"/>
      <c r="J1284" s="47">
        <f xml:space="preserve"> $I$1284 + $H$1284</f>
        <v>0</v>
      </c>
      <c r="K1284" s="47">
        <f xml:space="preserve"> ROUND(($I$1284 + $H$1284) * $G$1284, 2)</f>
        <v>0</v>
      </c>
    </row>
    <row r="1285" spans="3:11" x14ac:dyDescent="0.25">
      <c r="C1285" s="13">
        <v>1244739</v>
      </c>
      <c r="D1285" s="37">
        <v>37</v>
      </c>
      <c r="E1285" s="38" t="s">
        <v>697</v>
      </c>
      <c r="F1285" s="13" t="s">
        <v>93</v>
      </c>
      <c r="G1285" s="13">
        <v>9</v>
      </c>
      <c r="H1285" s="46"/>
      <c r="I1285" s="46"/>
      <c r="J1285" s="47">
        <f xml:space="preserve"> $I$1285 + $H$1285</f>
        <v>0</v>
      </c>
      <c r="K1285" s="47">
        <f xml:space="preserve"> ROUND(($I$1285 + $H$1285) * $G$1285, 2)</f>
        <v>0</v>
      </c>
    </row>
    <row r="1286" spans="3:11" x14ac:dyDescent="0.25">
      <c r="C1286" s="13">
        <v>1244740</v>
      </c>
      <c r="D1286" s="37">
        <v>38</v>
      </c>
      <c r="E1286" s="38" t="s">
        <v>698</v>
      </c>
      <c r="F1286" s="13" t="s">
        <v>329</v>
      </c>
      <c r="G1286" s="13">
        <v>1</v>
      </c>
      <c r="H1286" s="46"/>
      <c r="I1286" s="46"/>
      <c r="J1286" s="47">
        <f xml:space="preserve"> $I$1286 + $H$1286</f>
        <v>0</v>
      </c>
      <c r="K1286" s="47">
        <f xml:space="preserve"> ROUND(($I$1286 + $H$1286) * $G$1286, 2)</f>
        <v>0</v>
      </c>
    </row>
    <row r="1287" spans="3:11" x14ac:dyDescent="0.25">
      <c r="C1287" s="13">
        <v>1244741</v>
      </c>
      <c r="D1287" s="37">
        <v>39</v>
      </c>
      <c r="E1287" s="38" t="s">
        <v>699</v>
      </c>
      <c r="F1287" s="13" t="s">
        <v>93</v>
      </c>
      <c r="G1287" s="13">
        <v>1</v>
      </c>
      <c r="H1287" s="46"/>
      <c r="I1287" s="46"/>
      <c r="J1287" s="47">
        <f xml:space="preserve"> $I$1287 + $H$1287</f>
        <v>0</v>
      </c>
      <c r="K1287" s="47">
        <f xml:space="preserve"> ROUND(($I$1287 + $H$1287) * $G$1287, 2)</f>
        <v>0</v>
      </c>
    </row>
    <row r="1288" spans="3:11" x14ac:dyDescent="0.25">
      <c r="C1288" s="13">
        <v>1244742</v>
      </c>
      <c r="D1288" s="37">
        <v>40</v>
      </c>
      <c r="E1288" s="38" t="s">
        <v>684</v>
      </c>
      <c r="F1288" s="13" t="s">
        <v>93</v>
      </c>
      <c r="G1288" s="13">
        <v>18</v>
      </c>
      <c r="H1288" s="46"/>
      <c r="I1288" s="46"/>
      <c r="J1288" s="47">
        <f xml:space="preserve"> $I$1288 + $H$1288</f>
        <v>0</v>
      </c>
      <c r="K1288" s="47">
        <f xml:space="preserve"> ROUND(($I$1288 + $H$1288) * $G$1288, 2)</f>
        <v>0</v>
      </c>
    </row>
    <row r="1289" spans="3:11" x14ac:dyDescent="0.25">
      <c r="C1289" s="13">
        <v>1244743</v>
      </c>
      <c r="D1289" s="37">
        <v>41</v>
      </c>
      <c r="E1289" s="38" t="s">
        <v>700</v>
      </c>
      <c r="F1289" s="13" t="s">
        <v>93</v>
      </c>
      <c r="G1289" s="13">
        <v>4</v>
      </c>
      <c r="H1289" s="46"/>
      <c r="I1289" s="46"/>
      <c r="J1289" s="47">
        <f xml:space="preserve"> $I$1289 + $H$1289</f>
        <v>0</v>
      </c>
      <c r="K1289" s="47">
        <f xml:space="preserve"> ROUND(($I$1289 + $H$1289) * $G$1289, 2)</f>
        <v>0</v>
      </c>
    </row>
    <row r="1290" spans="3:11" x14ac:dyDescent="0.25">
      <c r="C1290" s="13">
        <v>1244744</v>
      </c>
      <c r="D1290" s="37">
        <v>42</v>
      </c>
      <c r="E1290" s="38" t="s">
        <v>701</v>
      </c>
      <c r="F1290" s="13" t="s">
        <v>93</v>
      </c>
      <c r="G1290" s="13">
        <v>10</v>
      </c>
      <c r="H1290" s="46"/>
      <c r="I1290" s="46"/>
      <c r="J1290" s="47">
        <f xml:space="preserve"> $I$1290 + $H$1290</f>
        <v>0</v>
      </c>
      <c r="K1290" s="47">
        <f xml:space="preserve"> ROUND(($I$1290 + $H$1290) * $G$1290, 2)</f>
        <v>0</v>
      </c>
    </row>
    <row r="1291" spans="3:11" x14ac:dyDescent="0.25">
      <c r="C1291" s="13">
        <v>1244745</v>
      </c>
      <c r="D1291" s="37">
        <v>43</v>
      </c>
      <c r="E1291" s="38" t="s">
        <v>702</v>
      </c>
      <c r="F1291" s="13" t="s">
        <v>93</v>
      </c>
      <c r="G1291" s="13">
        <v>10</v>
      </c>
      <c r="H1291" s="46"/>
      <c r="I1291" s="46"/>
      <c r="J1291" s="47">
        <f xml:space="preserve"> $I$1291 + $H$1291</f>
        <v>0</v>
      </c>
      <c r="K1291" s="47">
        <f xml:space="preserve"> ROUND(($I$1291 + $H$1291) * $G$1291, 2)</f>
        <v>0</v>
      </c>
    </row>
    <row r="1292" spans="3:11" x14ac:dyDescent="0.25">
      <c r="C1292" s="13">
        <v>1244746</v>
      </c>
      <c r="D1292" s="37">
        <v>44</v>
      </c>
      <c r="E1292" s="38" t="s">
        <v>703</v>
      </c>
      <c r="F1292" s="13" t="s">
        <v>93</v>
      </c>
      <c r="G1292" s="13">
        <v>10</v>
      </c>
      <c r="H1292" s="46"/>
      <c r="I1292" s="46"/>
      <c r="J1292" s="47">
        <f xml:space="preserve"> $I$1292 + $H$1292</f>
        <v>0</v>
      </c>
      <c r="K1292" s="47">
        <f xml:space="preserve"> ROUND(($I$1292 + $H$1292) * $G$1292, 2)</f>
        <v>0</v>
      </c>
    </row>
    <row r="1293" spans="3:11" x14ac:dyDescent="0.25">
      <c r="C1293" s="13">
        <v>1244747</v>
      </c>
      <c r="D1293" s="37">
        <v>45</v>
      </c>
      <c r="E1293" s="38" t="s">
        <v>704</v>
      </c>
      <c r="F1293" s="13" t="s">
        <v>93</v>
      </c>
      <c r="G1293" s="13">
        <v>10</v>
      </c>
      <c r="H1293" s="46"/>
      <c r="I1293" s="46"/>
      <c r="J1293" s="47">
        <f xml:space="preserve"> $I$1293 + $H$1293</f>
        <v>0</v>
      </c>
      <c r="K1293" s="47">
        <f xml:space="preserve"> ROUND(($I$1293 + $H$1293) * $G$1293, 2)</f>
        <v>0</v>
      </c>
    </row>
    <row r="1294" spans="3:11" x14ac:dyDescent="0.25">
      <c r="C1294" s="13">
        <v>1244748</v>
      </c>
      <c r="D1294" s="37">
        <v>46</v>
      </c>
      <c r="E1294" s="38" t="s">
        <v>705</v>
      </c>
      <c r="F1294" s="13" t="s">
        <v>93</v>
      </c>
      <c r="G1294" s="13">
        <v>87</v>
      </c>
      <c r="H1294" s="46"/>
      <c r="I1294" s="46"/>
      <c r="J1294" s="47">
        <f xml:space="preserve"> $I$1294 + $H$1294</f>
        <v>0</v>
      </c>
      <c r="K1294" s="47">
        <f xml:space="preserve"> ROUND(($I$1294 + $H$1294) * $G$1294, 2)</f>
        <v>0</v>
      </c>
    </row>
    <row r="1295" spans="3:11" x14ac:dyDescent="0.25">
      <c r="C1295" s="13">
        <v>1244749</v>
      </c>
      <c r="D1295" s="37">
        <v>47</v>
      </c>
      <c r="E1295" s="38" t="s">
        <v>706</v>
      </c>
      <c r="F1295" s="13" t="s">
        <v>93</v>
      </c>
      <c r="G1295" s="13">
        <v>30</v>
      </c>
      <c r="H1295" s="46"/>
      <c r="I1295" s="46"/>
      <c r="J1295" s="47">
        <f xml:space="preserve"> $I$1295 + $H$1295</f>
        <v>0</v>
      </c>
      <c r="K1295" s="47">
        <f xml:space="preserve"> ROUND(($I$1295 + $H$1295) * $G$1295, 2)</f>
        <v>0</v>
      </c>
    </row>
    <row r="1296" spans="3:11" x14ac:dyDescent="0.25">
      <c r="C1296" s="13">
        <v>1244750</v>
      </c>
      <c r="D1296" s="37">
        <v>48</v>
      </c>
      <c r="E1296" s="38" t="s">
        <v>707</v>
      </c>
      <c r="F1296" s="13" t="s">
        <v>318</v>
      </c>
      <c r="G1296" s="13">
        <v>9</v>
      </c>
      <c r="H1296" s="46"/>
      <c r="I1296" s="46"/>
      <c r="J1296" s="47">
        <f xml:space="preserve"> $I$1296 + $H$1296</f>
        <v>0</v>
      </c>
      <c r="K1296" s="47">
        <f xml:space="preserve"> ROUND(($I$1296 + $H$1296) * $G$1296, 2)</f>
        <v>0</v>
      </c>
    </row>
    <row r="1297" spans="3:11" x14ac:dyDescent="0.25">
      <c r="C1297" s="13">
        <v>1244751</v>
      </c>
      <c r="D1297" s="37">
        <v>49</v>
      </c>
      <c r="E1297" s="38" t="s">
        <v>325</v>
      </c>
      <c r="F1297" s="13" t="s">
        <v>326</v>
      </c>
      <c r="G1297" s="13">
        <v>20</v>
      </c>
      <c r="H1297" s="46"/>
      <c r="I1297" s="46"/>
      <c r="J1297" s="47">
        <f xml:space="preserve"> $I$1297 + $H$1297</f>
        <v>0</v>
      </c>
      <c r="K1297" s="47">
        <f xml:space="preserve"> ROUND(($I$1297 + $H$1297) * $G$1297, 2)</f>
        <v>0</v>
      </c>
    </row>
    <row r="1298" spans="3:11" ht="30" x14ac:dyDescent="0.25">
      <c r="C1298" s="13">
        <v>1244752</v>
      </c>
      <c r="D1298" s="37">
        <v>50</v>
      </c>
      <c r="E1298" s="38" t="s">
        <v>708</v>
      </c>
      <c r="F1298" s="13" t="s">
        <v>90</v>
      </c>
      <c r="G1298" s="13">
        <v>25</v>
      </c>
      <c r="H1298" s="46"/>
      <c r="I1298" s="46"/>
      <c r="J1298" s="47">
        <f xml:space="preserve"> $I$1298 + $H$1298</f>
        <v>0</v>
      </c>
      <c r="K1298" s="47">
        <f xml:space="preserve"> ROUND(($I$1298 + $H$1298) * $G$1298, 2)</f>
        <v>0</v>
      </c>
    </row>
    <row r="1299" spans="3:11" ht="30" x14ac:dyDescent="0.25">
      <c r="C1299" s="13">
        <v>1244753</v>
      </c>
      <c r="D1299" s="37">
        <v>51</v>
      </c>
      <c r="E1299" s="38" t="s">
        <v>673</v>
      </c>
      <c r="F1299" s="13" t="s">
        <v>90</v>
      </c>
      <c r="G1299" s="13">
        <v>12</v>
      </c>
      <c r="H1299" s="46"/>
      <c r="I1299" s="46"/>
      <c r="J1299" s="47">
        <f xml:space="preserve"> $I$1299 + $H$1299</f>
        <v>0</v>
      </c>
      <c r="K1299" s="47">
        <f xml:space="preserve"> ROUND(($I$1299 + $H$1299) * $G$1299, 2)</f>
        <v>0</v>
      </c>
    </row>
    <row r="1300" spans="3:11" ht="30" x14ac:dyDescent="0.25">
      <c r="C1300" s="13">
        <v>1244754</v>
      </c>
      <c r="D1300" s="37">
        <v>52</v>
      </c>
      <c r="E1300" s="38" t="s">
        <v>674</v>
      </c>
      <c r="F1300" s="13" t="s">
        <v>90</v>
      </c>
      <c r="G1300" s="13">
        <v>20</v>
      </c>
      <c r="H1300" s="46"/>
      <c r="I1300" s="46"/>
      <c r="J1300" s="47">
        <f xml:space="preserve"> $I$1300 + $H$1300</f>
        <v>0</v>
      </c>
      <c r="K1300" s="47">
        <f xml:space="preserve"> ROUND(($I$1300 + $H$1300) * $G$1300, 2)</f>
        <v>0</v>
      </c>
    </row>
    <row r="1301" spans="3:11" ht="30" x14ac:dyDescent="0.25">
      <c r="C1301" s="13">
        <v>1244755</v>
      </c>
      <c r="D1301" s="37">
        <v>53</v>
      </c>
      <c r="E1301" s="38" t="s">
        <v>709</v>
      </c>
      <c r="F1301" s="13" t="s">
        <v>90</v>
      </c>
      <c r="G1301" s="13">
        <v>15</v>
      </c>
      <c r="H1301" s="46"/>
      <c r="I1301" s="46"/>
      <c r="J1301" s="47">
        <f xml:space="preserve"> $I$1301 + $H$1301</f>
        <v>0</v>
      </c>
      <c r="K1301" s="47">
        <f xml:space="preserve"> ROUND(($I$1301 + $H$1301) * $G$1301, 2)</f>
        <v>0</v>
      </c>
    </row>
    <row r="1302" spans="3:11" ht="30" x14ac:dyDescent="0.25">
      <c r="C1302" s="13">
        <v>1244756</v>
      </c>
      <c r="D1302" s="37">
        <v>54</v>
      </c>
      <c r="E1302" s="38" t="s">
        <v>675</v>
      </c>
      <c r="F1302" s="13" t="s">
        <v>90</v>
      </c>
      <c r="G1302" s="13">
        <v>10</v>
      </c>
      <c r="H1302" s="46"/>
      <c r="I1302" s="46"/>
      <c r="J1302" s="47">
        <f xml:space="preserve"> $I$1302 + $H$1302</f>
        <v>0</v>
      </c>
      <c r="K1302" s="47">
        <f xml:space="preserve"> ROUND(($I$1302 + $H$1302) * $G$1302, 2)</f>
        <v>0</v>
      </c>
    </row>
    <row r="1303" spans="3:11" ht="30" x14ac:dyDescent="0.25">
      <c r="C1303" s="13">
        <v>1244757</v>
      </c>
      <c r="D1303" s="37">
        <v>55</v>
      </c>
      <c r="E1303" s="38" t="s">
        <v>676</v>
      </c>
      <c r="F1303" s="13" t="s">
        <v>90</v>
      </c>
      <c r="G1303" s="13">
        <v>130</v>
      </c>
      <c r="H1303" s="46"/>
      <c r="I1303" s="46"/>
      <c r="J1303" s="47">
        <f xml:space="preserve"> $I$1303 + $H$1303</f>
        <v>0</v>
      </c>
      <c r="K1303" s="47">
        <f xml:space="preserve"> ROUND(($I$1303 + $H$1303) * $G$1303, 2)</f>
        <v>0</v>
      </c>
    </row>
    <row r="1304" spans="3:11" ht="30" x14ac:dyDescent="0.25">
      <c r="C1304" s="13">
        <v>1244758</v>
      </c>
      <c r="D1304" s="37">
        <v>56</v>
      </c>
      <c r="E1304" s="38" t="s">
        <v>677</v>
      </c>
      <c r="F1304" s="13" t="s">
        <v>90</v>
      </c>
      <c r="G1304" s="13">
        <v>85</v>
      </c>
      <c r="H1304" s="46"/>
      <c r="I1304" s="46"/>
      <c r="J1304" s="47">
        <f xml:space="preserve"> $I$1304 + $H$1304</f>
        <v>0</v>
      </c>
      <c r="K1304" s="47">
        <f xml:space="preserve"> ROUND(($I$1304 + $H$1304) * $G$1304, 2)</f>
        <v>0</v>
      </c>
    </row>
    <row r="1305" spans="3:11" ht="30" x14ac:dyDescent="0.25">
      <c r="C1305" s="13">
        <v>1244759</v>
      </c>
      <c r="D1305" s="37">
        <v>57</v>
      </c>
      <c r="E1305" s="38" t="s">
        <v>690</v>
      </c>
      <c r="F1305" s="13" t="s">
        <v>93</v>
      </c>
      <c r="G1305" s="13">
        <v>2</v>
      </c>
      <c r="H1305" s="46"/>
      <c r="I1305" s="46"/>
      <c r="J1305" s="47">
        <f xml:space="preserve"> $I$1305 + $H$1305</f>
        <v>0</v>
      </c>
      <c r="K1305" s="47">
        <f xml:space="preserve"> ROUND(($I$1305 + $H$1305) * $G$1305, 2)</f>
        <v>0</v>
      </c>
    </row>
    <row r="1306" spans="3:11" x14ac:dyDescent="0.25">
      <c r="C1306" s="13">
        <v>1244760</v>
      </c>
      <c r="D1306" s="37">
        <v>58</v>
      </c>
      <c r="E1306" s="38" t="s">
        <v>312</v>
      </c>
      <c r="F1306" s="13" t="s">
        <v>93</v>
      </c>
      <c r="G1306" s="13">
        <v>4</v>
      </c>
      <c r="H1306" s="46"/>
      <c r="I1306" s="46"/>
      <c r="J1306" s="47">
        <f xml:space="preserve"> $I$1306 + $H$1306</f>
        <v>0</v>
      </c>
      <c r="K1306" s="47">
        <f xml:space="preserve"> ROUND(($I$1306 + $H$1306) * $G$1306, 2)</f>
        <v>0</v>
      </c>
    </row>
    <row r="1307" spans="3:11" ht="30" x14ac:dyDescent="0.25">
      <c r="C1307" s="13">
        <v>1244761</v>
      </c>
      <c r="D1307" s="37">
        <v>59</v>
      </c>
      <c r="E1307" s="38" t="s">
        <v>678</v>
      </c>
      <c r="F1307" s="13" t="s">
        <v>45</v>
      </c>
      <c r="G1307" s="13">
        <v>26</v>
      </c>
      <c r="H1307" s="46"/>
      <c r="I1307" s="46"/>
      <c r="J1307" s="47">
        <f xml:space="preserve"> $I$1307 + $H$1307</f>
        <v>0</v>
      </c>
      <c r="K1307" s="47">
        <f xml:space="preserve"> ROUND(($I$1307 + $H$1307) * $G$1307, 2)</f>
        <v>0</v>
      </c>
    </row>
    <row r="1308" spans="3:11" ht="105" x14ac:dyDescent="0.25">
      <c r="C1308" s="13">
        <v>1244762</v>
      </c>
      <c r="D1308" s="37">
        <v>60</v>
      </c>
      <c r="E1308" s="38" t="s">
        <v>679</v>
      </c>
      <c r="F1308" s="13" t="s">
        <v>93</v>
      </c>
      <c r="G1308" s="13">
        <v>57</v>
      </c>
      <c r="H1308" s="46"/>
      <c r="I1308" s="46"/>
      <c r="J1308" s="47">
        <f xml:space="preserve"> $I$1308 + $H$1308</f>
        <v>0</v>
      </c>
      <c r="K1308" s="47">
        <f xml:space="preserve"> ROUND(($I$1308 + $H$1308) * $G$1308, 2)</f>
        <v>0</v>
      </c>
    </row>
    <row r="1309" spans="3:11" ht="30" x14ac:dyDescent="0.25">
      <c r="C1309" s="13">
        <v>1244763</v>
      </c>
      <c r="D1309" s="37">
        <v>61</v>
      </c>
      <c r="E1309" s="38" t="s">
        <v>680</v>
      </c>
      <c r="F1309" s="13" t="s">
        <v>71</v>
      </c>
      <c r="G1309" s="13">
        <v>30</v>
      </c>
      <c r="H1309" s="46"/>
      <c r="I1309" s="46"/>
      <c r="J1309" s="47">
        <f xml:space="preserve"> $I$1309 + $H$1309</f>
        <v>0</v>
      </c>
      <c r="K1309" s="47">
        <f xml:space="preserve"> ROUND(($I$1309 + $H$1309) * $G$1309, 2)</f>
        <v>0</v>
      </c>
    </row>
    <row r="1310" spans="3:11" x14ac:dyDescent="0.25">
      <c r="C1310" s="13">
        <v>1244764</v>
      </c>
      <c r="D1310" s="37">
        <v>62</v>
      </c>
      <c r="E1310" s="38" t="s">
        <v>681</v>
      </c>
      <c r="F1310" s="13" t="s">
        <v>329</v>
      </c>
      <c r="G1310" s="13">
        <v>8</v>
      </c>
      <c r="H1310" s="46"/>
      <c r="I1310" s="46"/>
      <c r="J1310" s="47">
        <f xml:space="preserve"> $I$1310 + $H$1310</f>
        <v>0</v>
      </c>
      <c r="K1310" s="47">
        <f xml:space="preserve"> ROUND(($I$1310 + $H$1310) * $G$1310, 2)</f>
        <v>0</v>
      </c>
    </row>
    <row r="1311" spans="3:11" x14ac:dyDescent="0.25">
      <c r="C1311" s="13">
        <v>1244765</v>
      </c>
      <c r="D1311" s="37">
        <v>63</v>
      </c>
      <c r="E1311" s="38" t="s">
        <v>682</v>
      </c>
      <c r="F1311" s="13" t="s">
        <v>329</v>
      </c>
      <c r="G1311" s="13">
        <v>8</v>
      </c>
      <c r="H1311" s="46"/>
      <c r="I1311" s="46"/>
      <c r="J1311" s="47">
        <f xml:space="preserve"> $I$1311 + $H$1311</f>
        <v>0</v>
      </c>
      <c r="K1311" s="47">
        <f xml:space="preserve"> ROUND(($I$1311 + $H$1311) * $G$1311, 2)</f>
        <v>0</v>
      </c>
    </row>
    <row r="1312" spans="3:11" x14ac:dyDescent="0.25">
      <c r="C1312" s="13">
        <v>1244766</v>
      </c>
      <c r="D1312" s="37">
        <v>64</v>
      </c>
      <c r="E1312" s="38" t="s">
        <v>710</v>
      </c>
      <c r="F1312" s="13" t="s">
        <v>93</v>
      </c>
      <c r="G1312" s="13">
        <v>1</v>
      </c>
      <c r="H1312" s="46"/>
      <c r="I1312" s="46"/>
      <c r="J1312" s="47">
        <f xml:space="preserve"> $I$1312 + $H$1312</f>
        <v>0</v>
      </c>
      <c r="K1312" s="47">
        <f xml:space="preserve"> ROUND(($I$1312 + $H$1312) * $G$1312, 2)</f>
        <v>0</v>
      </c>
    </row>
    <row r="1313" spans="2:11" x14ac:dyDescent="0.25">
      <c r="C1313" s="13">
        <v>1244767</v>
      </c>
      <c r="D1313" s="37">
        <v>65</v>
      </c>
      <c r="E1313" s="38" t="s">
        <v>699</v>
      </c>
      <c r="F1313" s="13" t="s">
        <v>93</v>
      </c>
      <c r="G1313" s="13">
        <v>3</v>
      </c>
      <c r="H1313" s="46"/>
      <c r="I1313" s="46"/>
      <c r="J1313" s="47">
        <f xml:space="preserve"> $I$1313 + $H$1313</f>
        <v>0</v>
      </c>
      <c r="K1313" s="47">
        <f xml:space="preserve"> ROUND(($I$1313 + $H$1313) * $G$1313, 2)</f>
        <v>0</v>
      </c>
    </row>
    <row r="1314" spans="2:11" x14ac:dyDescent="0.25">
      <c r="C1314" s="13">
        <v>1244768</v>
      </c>
      <c r="D1314" s="37">
        <v>66</v>
      </c>
      <c r="E1314" s="38" t="s">
        <v>684</v>
      </c>
      <c r="F1314" s="13" t="s">
        <v>93</v>
      </c>
      <c r="G1314" s="13">
        <v>14</v>
      </c>
      <c r="H1314" s="46"/>
      <c r="I1314" s="46"/>
      <c r="J1314" s="47">
        <f xml:space="preserve"> $I$1314 + $H$1314</f>
        <v>0</v>
      </c>
      <c r="K1314" s="47">
        <f xml:space="preserve"> ROUND(($I$1314 + $H$1314) * $G$1314, 2)</f>
        <v>0</v>
      </c>
    </row>
    <row r="1315" spans="2:11" x14ac:dyDescent="0.25">
      <c r="C1315" s="13">
        <v>1244769</v>
      </c>
      <c r="D1315" s="37">
        <v>67</v>
      </c>
      <c r="E1315" s="38" t="s">
        <v>700</v>
      </c>
      <c r="F1315" s="13" t="s">
        <v>93</v>
      </c>
      <c r="G1315" s="13">
        <v>4</v>
      </c>
      <c r="H1315" s="46"/>
      <c r="I1315" s="46"/>
      <c r="J1315" s="47">
        <f xml:space="preserve"> $I$1315 + $H$1315</f>
        <v>0</v>
      </c>
      <c r="K1315" s="47">
        <f xml:space="preserve"> ROUND(($I$1315 + $H$1315) * $G$1315, 2)</f>
        <v>0</v>
      </c>
    </row>
    <row r="1316" spans="2:11" x14ac:dyDescent="0.25">
      <c r="C1316" s="13">
        <v>1244770</v>
      </c>
      <c r="D1316" s="37">
        <v>68</v>
      </c>
      <c r="E1316" s="38" t="s">
        <v>711</v>
      </c>
      <c r="F1316" s="13" t="s">
        <v>93</v>
      </c>
      <c r="G1316" s="13">
        <v>2</v>
      </c>
      <c r="H1316" s="46"/>
      <c r="I1316" s="46"/>
      <c r="J1316" s="47">
        <f xml:space="preserve"> $I$1316 + $H$1316</f>
        <v>0</v>
      </c>
      <c r="K1316" s="47">
        <f xml:space="preserve"> ROUND(($I$1316 + $H$1316) * $G$1316, 2)</f>
        <v>0</v>
      </c>
    </row>
    <row r="1317" spans="2:11" x14ac:dyDescent="0.25">
      <c r="C1317" s="13">
        <v>1244771</v>
      </c>
      <c r="D1317" s="37">
        <v>69</v>
      </c>
      <c r="E1317" s="38" t="s">
        <v>686</v>
      </c>
      <c r="F1317" s="13" t="s">
        <v>93</v>
      </c>
      <c r="G1317" s="13">
        <v>10</v>
      </c>
      <c r="H1317" s="46"/>
      <c r="I1317" s="46"/>
      <c r="J1317" s="47">
        <f xml:space="preserve"> $I$1317 + $H$1317</f>
        <v>0</v>
      </c>
      <c r="K1317" s="47">
        <f xml:space="preserve"> ROUND(($I$1317 + $H$1317) * $G$1317, 2)</f>
        <v>0</v>
      </c>
    </row>
    <row r="1318" spans="2:11" x14ac:dyDescent="0.25">
      <c r="C1318" s="13">
        <v>1244772</v>
      </c>
      <c r="D1318" s="37">
        <v>70</v>
      </c>
      <c r="E1318" s="38" t="s">
        <v>704</v>
      </c>
      <c r="F1318" s="13" t="s">
        <v>93</v>
      </c>
      <c r="G1318" s="13">
        <v>10</v>
      </c>
      <c r="H1318" s="46"/>
      <c r="I1318" s="46"/>
      <c r="J1318" s="47">
        <f xml:space="preserve"> $I$1318 + $H$1318</f>
        <v>0</v>
      </c>
      <c r="K1318" s="47">
        <f xml:space="preserve"> ROUND(($I$1318 + $H$1318) * $G$1318, 2)</f>
        <v>0</v>
      </c>
    </row>
    <row r="1319" spans="2:11" x14ac:dyDescent="0.25">
      <c r="C1319" s="13">
        <v>1244773</v>
      </c>
      <c r="D1319" s="37">
        <v>71</v>
      </c>
      <c r="E1319" s="38" t="s">
        <v>712</v>
      </c>
      <c r="F1319" s="13" t="s">
        <v>93</v>
      </c>
      <c r="G1319" s="13">
        <v>57</v>
      </c>
      <c r="H1319" s="46"/>
      <c r="I1319" s="46"/>
      <c r="J1319" s="47">
        <f xml:space="preserve"> $I$1319 + $H$1319</f>
        <v>0</v>
      </c>
      <c r="K1319" s="47">
        <f xml:space="preserve"> ROUND(($I$1319 + $H$1319) * $G$1319, 2)</f>
        <v>0</v>
      </c>
    </row>
    <row r="1320" spans="2:11" x14ac:dyDescent="0.25">
      <c r="C1320" s="13">
        <v>1244774</v>
      </c>
      <c r="D1320" s="37">
        <v>72</v>
      </c>
      <c r="E1320" s="38" t="s">
        <v>325</v>
      </c>
      <c r="F1320" s="13" t="s">
        <v>326</v>
      </c>
      <c r="G1320" s="13">
        <v>7</v>
      </c>
      <c r="H1320" s="46"/>
      <c r="I1320" s="46"/>
      <c r="J1320" s="47">
        <f xml:space="preserve"> $I$1320 + $H$1320</f>
        <v>0</v>
      </c>
      <c r="K1320" s="47">
        <f xml:space="preserve"> ROUND(($I$1320 + $H$1320) * $G$1320, 2)</f>
        <v>0</v>
      </c>
    </row>
    <row r="1321" spans="2:11" s="4" customFormat="1" x14ac:dyDescent="0.25">
      <c r="B1321" s="27"/>
      <c r="C1321" s="30"/>
      <c r="D1321" s="31">
        <v>23</v>
      </c>
      <c r="E1321" s="32" t="s">
        <v>713</v>
      </c>
      <c r="F1321" s="33"/>
      <c r="G1321" s="33"/>
      <c r="H1321" s="44"/>
      <c r="I1321" s="44"/>
      <c r="J1321" s="40"/>
      <c r="K1321" s="45">
        <f>ROUND(SUM($K$1322:$K$1403), 2)</f>
        <v>0</v>
      </c>
    </row>
    <row r="1322" spans="2:11" ht="30" x14ac:dyDescent="0.25">
      <c r="C1322" s="13">
        <v>1244775</v>
      </c>
      <c r="D1322" s="37">
        <v>1</v>
      </c>
      <c r="E1322" s="38" t="s">
        <v>714</v>
      </c>
      <c r="F1322" s="13" t="s">
        <v>326</v>
      </c>
      <c r="G1322" s="13">
        <v>1</v>
      </c>
      <c r="H1322" s="46"/>
      <c r="I1322" s="46"/>
      <c r="J1322" s="47">
        <f xml:space="preserve"> $I$1322 + $H$1322</f>
        <v>0</v>
      </c>
      <c r="K1322" s="47">
        <f xml:space="preserve"> ROUND(($I$1322 + $H$1322) * $G$1322, 2)</f>
        <v>0</v>
      </c>
    </row>
    <row r="1323" spans="2:11" x14ac:dyDescent="0.25">
      <c r="C1323" s="13">
        <v>1244776</v>
      </c>
      <c r="D1323" s="37">
        <v>2</v>
      </c>
      <c r="E1323" s="38" t="s">
        <v>715</v>
      </c>
      <c r="F1323" s="13" t="s">
        <v>93</v>
      </c>
      <c r="G1323" s="13">
        <v>2</v>
      </c>
      <c r="H1323" s="46"/>
      <c r="I1323" s="46"/>
      <c r="J1323" s="47">
        <f xml:space="preserve"> $I$1323 + $H$1323</f>
        <v>0</v>
      </c>
      <c r="K1323" s="47">
        <f xml:space="preserve"> ROUND(($I$1323 + $H$1323) * $G$1323, 2)</f>
        <v>0</v>
      </c>
    </row>
    <row r="1324" spans="2:11" x14ac:dyDescent="0.25">
      <c r="C1324" s="13">
        <v>1244777</v>
      </c>
      <c r="D1324" s="37">
        <v>3</v>
      </c>
      <c r="E1324" s="38" t="s">
        <v>716</v>
      </c>
      <c r="F1324" s="13" t="s">
        <v>93</v>
      </c>
      <c r="G1324" s="13">
        <v>1</v>
      </c>
      <c r="H1324" s="46"/>
      <c r="I1324" s="46"/>
      <c r="J1324" s="47">
        <f xml:space="preserve"> $I$1324 + $H$1324</f>
        <v>0</v>
      </c>
      <c r="K1324" s="47">
        <f xml:space="preserve"> ROUND(($I$1324 + $H$1324) * $G$1324, 2)</f>
        <v>0</v>
      </c>
    </row>
    <row r="1325" spans="2:11" x14ac:dyDescent="0.25">
      <c r="C1325" s="13">
        <v>1244778</v>
      </c>
      <c r="D1325" s="37">
        <v>4</v>
      </c>
      <c r="E1325" s="38" t="s">
        <v>717</v>
      </c>
      <c r="F1325" s="13" t="s">
        <v>93</v>
      </c>
      <c r="G1325" s="13">
        <v>6</v>
      </c>
      <c r="H1325" s="46"/>
      <c r="I1325" s="46"/>
      <c r="J1325" s="47">
        <f xml:space="preserve"> $I$1325 + $H$1325</f>
        <v>0</v>
      </c>
      <c r="K1325" s="47">
        <f xml:space="preserve"> ROUND(($I$1325 + $H$1325) * $G$1325, 2)</f>
        <v>0</v>
      </c>
    </row>
    <row r="1326" spans="2:11" x14ac:dyDescent="0.25">
      <c r="C1326" s="13">
        <v>1244779</v>
      </c>
      <c r="D1326" s="37">
        <v>5</v>
      </c>
      <c r="E1326" s="38" t="s">
        <v>718</v>
      </c>
      <c r="F1326" s="13" t="s">
        <v>93</v>
      </c>
      <c r="G1326" s="13">
        <v>1</v>
      </c>
      <c r="H1326" s="46"/>
      <c r="I1326" s="46"/>
      <c r="J1326" s="47">
        <f xml:space="preserve"> $I$1326 + $H$1326</f>
        <v>0</v>
      </c>
      <c r="K1326" s="47">
        <f xml:space="preserve"> ROUND(($I$1326 + $H$1326) * $G$1326, 2)</f>
        <v>0</v>
      </c>
    </row>
    <row r="1327" spans="2:11" x14ac:dyDescent="0.25">
      <c r="C1327" s="13">
        <v>1244780</v>
      </c>
      <c r="D1327" s="37">
        <v>6</v>
      </c>
      <c r="E1327" s="38" t="s">
        <v>719</v>
      </c>
      <c r="F1327" s="13" t="s">
        <v>93</v>
      </c>
      <c r="G1327" s="13">
        <v>2</v>
      </c>
      <c r="H1327" s="46"/>
      <c r="I1327" s="46"/>
      <c r="J1327" s="47">
        <f xml:space="preserve"> $I$1327 + $H$1327</f>
        <v>0</v>
      </c>
      <c r="K1327" s="47">
        <f xml:space="preserve"> ROUND(($I$1327 + $H$1327) * $G$1327, 2)</f>
        <v>0</v>
      </c>
    </row>
    <row r="1328" spans="2:11" x14ac:dyDescent="0.25">
      <c r="C1328" s="13">
        <v>1244781</v>
      </c>
      <c r="D1328" s="37">
        <v>7</v>
      </c>
      <c r="E1328" s="38" t="s">
        <v>720</v>
      </c>
      <c r="F1328" s="13" t="s">
        <v>93</v>
      </c>
      <c r="G1328" s="13">
        <v>6</v>
      </c>
      <c r="H1328" s="46"/>
      <c r="I1328" s="46"/>
      <c r="J1328" s="47">
        <f xml:space="preserve"> $I$1328 + $H$1328</f>
        <v>0</v>
      </c>
      <c r="K1328" s="47">
        <f xml:space="preserve"> ROUND(($I$1328 + $H$1328) * $G$1328, 2)</f>
        <v>0</v>
      </c>
    </row>
    <row r="1329" spans="3:11" x14ac:dyDescent="0.25">
      <c r="C1329" s="13">
        <v>1244782</v>
      </c>
      <c r="D1329" s="37">
        <v>8</v>
      </c>
      <c r="E1329" s="38" t="s">
        <v>721</v>
      </c>
      <c r="F1329" s="13" t="s">
        <v>93</v>
      </c>
      <c r="G1329" s="13">
        <v>3</v>
      </c>
      <c r="H1329" s="46"/>
      <c r="I1329" s="46"/>
      <c r="J1329" s="47">
        <f xml:space="preserve"> $I$1329 + $H$1329</f>
        <v>0</v>
      </c>
      <c r="K1329" s="47">
        <f xml:space="preserve"> ROUND(($I$1329 + $H$1329) * $G$1329, 2)</f>
        <v>0</v>
      </c>
    </row>
    <row r="1330" spans="3:11" x14ac:dyDescent="0.25">
      <c r="C1330" s="13">
        <v>1244783</v>
      </c>
      <c r="D1330" s="37">
        <v>9</v>
      </c>
      <c r="E1330" s="38" t="s">
        <v>722</v>
      </c>
      <c r="F1330" s="13" t="s">
        <v>93</v>
      </c>
      <c r="G1330" s="13">
        <v>24</v>
      </c>
      <c r="H1330" s="46"/>
      <c r="I1330" s="46"/>
      <c r="J1330" s="47">
        <f xml:space="preserve"> $I$1330 + $H$1330</f>
        <v>0</v>
      </c>
      <c r="K1330" s="47">
        <f xml:space="preserve"> ROUND(($I$1330 + $H$1330) * $G$1330, 2)</f>
        <v>0</v>
      </c>
    </row>
    <row r="1331" spans="3:11" x14ac:dyDescent="0.25">
      <c r="C1331" s="13">
        <v>1244784</v>
      </c>
      <c r="D1331" s="37">
        <v>10</v>
      </c>
      <c r="E1331" s="38" t="s">
        <v>723</v>
      </c>
      <c r="F1331" s="13" t="s">
        <v>93</v>
      </c>
      <c r="G1331" s="13">
        <v>35</v>
      </c>
      <c r="H1331" s="46"/>
      <c r="I1331" s="46"/>
      <c r="J1331" s="47">
        <f xml:space="preserve"> $I$1331 + $H$1331</f>
        <v>0</v>
      </c>
      <c r="K1331" s="47">
        <f xml:space="preserve"> ROUND(($I$1331 + $H$1331) * $G$1331, 2)</f>
        <v>0</v>
      </c>
    </row>
    <row r="1332" spans="3:11" x14ac:dyDescent="0.25">
      <c r="C1332" s="13">
        <v>1244785</v>
      </c>
      <c r="D1332" s="37">
        <v>11</v>
      </c>
      <c r="E1332" s="38" t="s">
        <v>724</v>
      </c>
      <c r="F1332" s="13" t="s">
        <v>93</v>
      </c>
      <c r="G1332" s="13">
        <v>200</v>
      </c>
      <c r="H1332" s="46"/>
      <c r="I1332" s="46"/>
      <c r="J1332" s="47">
        <f xml:space="preserve"> $I$1332 + $H$1332</f>
        <v>0</v>
      </c>
      <c r="K1332" s="47">
        <f xml:space="preserve"> ROUND(($I$1332 + $H$1332) * $G$1332, 2)</f>
        <v>0</v>
      </c>
    </row>
    <row r="1333" spans="3:11" x14ac:dyDescent="0.25">
      <c r="C1333" s="13">
        <v>1244786</v>
      </c>
      <c r="D1333" s="37">
        <v>12</v>
      </c>
      <c r="E1333" s="38" t="s">
        <v>725</v>
      </c>
      <c r="F1333" s="13" t="s">
        <v>93</v>
      </c>
      <c r="G1333" s="13">
        <v>37</v>
      </c>
      <c r="H1333" s="46"/>
      <c r="I1333" s="46"/>
      <c r="J1333" s="47">
        <f xml:space="preserve"> $I$1333 + $H$1333</f>
        <v>0</v>
      </c>
      <c r="K1333" s="47">
        <f xml:space="preserve"> ROUND(($I$1333 + $H$1333) * $G$1333, 2)</f>
        <v>0</v>
      </c>
    </row>
    <row r="1334" spans="3:11" x14ac:dyDescent="0.25">
      <c r="C1334" s="13">
        <v>1244787</v>
      </c>
      <c r="D1334" s="37">
        <v>13</v>
      </c>
      <c r="E1334" s="38" t="s">
        <v>726</v>
      </c>
      <c r="F1334" s="13" t="s">
        <v>90</v>
      </c>
      <c r="G1334" s="13">
        <v>1800</v>
      </c>
      <c r="H1334" s="46"/>
      <c r="I1334" s="46"/>
      <c r="J1334" s="47">
        <f xml:space="preserve"> $I$1334 + $H$1334</f>
        <v>0</v>
      </c>
      <c r="K1334" s="47">
        <f xml:space="preserve"> ROUND(($I$1334 + $H$1334) * $G$1334, 2)</f>
        <v>0</v>
      </c>
    </row>
    <row r="1335" spans="3:11" x14ac:dyDescent="0.25">
      <c r="C1335" s="13">
        <v>1244788</v>
      </c>
      <c r="D1335" s="37">
        <v>14</v>
      </c>
      <c r="E1335" s="38" t="s">
        <v>727</v>
      </c>
      <c r="F1335" s="13" t="s">
        <v>90</v>
      </c>
      <c r="G1335" s="13">
        <v>550</v>
      </c>
      <c r="H1335" s="46"/>
      <c r="I1335" s="46"/>
      <c r="J1335" s="47">
        <f xml:space="preserve"> $I$1335 + $H$1335</f>
        <v>0</v>
      </c>
      <c r="K1335" s="47">
        <f xml:space="preserve"> ROUND(($I$1335 + $H$1335) * $G$1335, 2)</f>
        <v>0</v>
      </c>
    </row>
    <row r="1336" spans="3:11" x14ac:dyDescent="0.25">
      <c r="C1336" s="13">
        <v>1244789</v>
      </c>
      <c r="D1336" s="37">
        <v>15</v>
      </c>
      <c r="E1336" s="38" t="s">
        <v>728</v>
      </c>
      <c r="F1336" s="13" t="s">
        <v>90</v>
      </c>
      <c r="G1336" s="13">
        <v>320</v>
      </c>
      <c r="H1336" s="46"/>
      <c r="I1336" s="46"/>
      <c r="J1336" s="47">
        <f xml:space="preserve"> $I$1336 + $H$1336</f>
        <v>0</v>
      </c>
      <c r="K1336" s="47">
        <f xml:space="preserve"> ROUND(($I$1336 + $H$1336) * $G$1336, 2)</f>
        <v>0</v>
      </c>
    </row>
    <row r="1337" spans="3:11" x14ac:dyDescent="0.25">
      <c r="C1337" s="13">
        <v>1244790</v>
      </c>
      <c r="D1337" s="37">
        <v>16</v>
      </c>
      <c r="E1337" s="38" t="s">
        <v>729</v>
      </c>
      <c r="F1337" s="13" t="s">
        <v>90</v>
      </c>
      <c r="G1337" s="13">
        <v>20</v>
      </c>
      <c r="H1337" s="46"/>
      <c r="I1337" s="46"/>
      <c r="J1337" s="47">
        <f xml:space="preserve"> $I$1337 + $H$1337</f>
        <v>0</v>
      </c>
      <c r="K1337" s="47">
        <f xml:space="preserve"> ROUND(($I$1337 + $H$1337) * $G$1337, 2)</f>
        <v>0</v>
      </c>
    </row>
    <row r="1338" spans="3:11" x14ac:dyDescent="0.25">
      <c r="C1338" s="13">
        <v>1244791</v>
      </c>
      <c r="D1338" s="37">
        <v>17</v>
      </c>
      <c r="E1338" s="38" t="s">
        <v>730</v>
      </c>
      <c r="F1338" s="13" t="s">
        <v>90</v>
      </c>
      <c r="G1338" s="13">
        <v>480</v>
      </c>
      <c r="H1338" s="46"/>
      <c r="I1338" s="46"/>
      <c r="J1338" s="47">
        <f xml:space="preserve"> $I$1338 + $H$1338</f>
        <v>0</v>
      </c>
      <c r="K1338" s="47">
        <f xml:space="preserve"> ROUND(($I$1338 + $H$1338) * $G$1338, 2)</f>
        <v>0</v>
      </c>
    </row>
    <row r="1339" spans="3:11" x14ac:dyDescent="0.25">
      <c r="C1339" s="13">
        <v>1244792</v>
      </c>
      <c r="D1339" s="37">
        <v>18</v>
      </c>
      <c r="E1339" s="38" t="s">
        <v>731</v>
      </c>
      <c r="F1339" s="13" t="s">
        <v>90</v>
      </c>
      <c r="G1339" s="13">
        <v>2100</v>
      </c>
      <c r="H1339" s="46"/>
      <c r="I1339" s="46"/>
      <c r="J1339" s="47">
        <f xml:space="preserve"> $I$1339 + $H$1339</f>
        <v>0</v>
      </c>
      <c r="K1339" s="47">
        <f xml:space="preserve"> ROUND(($I$1339 + $H$1339) * $G$1339, 2)</f>
        <v>0</v>
      </c>
    </row>
    <row r="1340" spans="3:11" x14ac:dyDescent="0.25">
      <c r="C1340" s="13">
        <v>1244793</v>
      </c>
      <c r="D1340" s="37">
        <v>19</v>
      </c>
      <c r="E1340" s="38" t="s">
        <v>732</v>
      </c>
      <c r="F1340" s="13" t="s">
        <v>90</v>
      </c>
      <c r="G1340" s="13">
        <v>24</v>
      </c>
      <c r="H1340" s="46"/>
      <c r="I1340" s="46"/>
      <c r="J1340" s="47">
        <f xml:space="preserve"> $I$1340 + $H$1340</f>
        <v>0</v>
      </c>
      <c r="K1340" s="47">
        <f xml:space="preserve"> ROUND(($I$1340 + $H$1340) * $G$1340, 2)</f>
        <v>0</v>
      </c>
    </row>
    <row r="1341" spans="3:11" x14ac:dyDescent="0.25">
      <c r="C1341" s="13">
        <v>1244794</v>
      </c>
      <c r="D1341" s="37">
        <v>20</v>
      </c>
      <c r="E1341" s="38" t="s">
        <v>733</v>
      </c>
      <c r="F1341" s="13" t="s">
        <v>93</v>
      </c>
      <c r="G1341" s="13">
        <v>8</v>
      </c>
      <c r="H1341" s="46"/>
      <c r="I1341" s="46"/>
      <c r="J1341" s="47">
        <f xml:space="preserve"> $I$1341 + $H$1341</f>
        <v>0</v>
      </c>
      <c r="K1341" s="47">
        <f xml:space="preserve"> ROUND(($I$1341 + $H$1341) * $G$1341, 2)</f>
        <v>0</v>
      </c>
    </row>
    <row r="1342" spans="3:11" ht="30" x14ac:dyDescent="0.25">
      <c r="C1342" s="13">
        <v>1244795</v>
      </c>
      <c r="D1342" s="37">
        <v>21</v>
      </c>
      <c r="E1342" s="38" t="s">
        <v>734</v>
      </c>
      <c r="F1342" s="13" t="s">
        <v>90</v>
      </c>
      <c r="G1342" s="13">
        <v>4</v>
      </c>
      <c r="H1342" s="46"/>
      <c r="I1342" s="46"/>
      <c r="J1342" s="47">
        <f xml:space="preserve"> $I$1342 + $H$1342</f>
        <v>0</v>
      </c>
      <c r="K1342" s="47">
        <f xml:space="preserve"> ROUND(($I$1342 + $H$1342) * $G$1342, 2)</f>
        <v>0</v>
      </c>
    </row>
    <row r="1343" spans="3:11" ht="30" x14ac:dyDescent="0.25">
      <c r="C1343" s="13">
        <v>1244796</v>
      </c>
      <c r="D1343" s="37">
        <v>22</v>
      </c>
      <c r="E1343" s="38" t="s">
        <v>735</v>
      </c>
      <c r="F1343" s="13" t="s">
        <v>93</v>
      </c>
      <c r="G1343" s="13">
        <v>60</v>
      </c>
      <c r="H1343" s="46"/>
      <c r="I1343" s="46"/>
      <c r="J1343" s="47">
        <f xml:space="preserve"> $I$1343 + $H$1343</f>
        <v>0</v>
      </c>
      <c r="K1343" s="47">
        <f xml:space="preserve"> ROUND(($I$1343 + $H$1343) * $G$1343, 2)</f>
        <v>0</v>
      </c>
    </row>
    <row r="1344" spans="3:11" x14ac:dyDescent="0.25">
      <c r="C1344" s="13">
        <v>1244797</v>
      </c>
      <c r="D1344" s="37">
        <v>23</v>
      </c>
      <c r="E1344" s="38" t="s">
        <v>736</v>
      </c>
      <c r="F1344" s="13" t="s">
        <v>90</v>
      </c>
      <c r="G1344" s="13">
        <v>600</v>
      </c>
      <c r="H1344" s="46"/>
      <c r="I1344" s="46"/>
      <c r="J1344" s="47">
        <f xml:space="preserve"> $I$1344 + $H$1344</f>
        <v>0</v>
      </c>
      <c r="K1344" s="47">
        <f xml:space="preserve"> ROUND(($I$1344 + $H$1344) * $G$1344, 2)</f>
        <v>0</v>
      </c>
    </row>
    <row r="1345" spans="3:11" x14ac:dyDescent="0.25">
      <c r="C1345" s="13">
        <v>1244798</v>
      </c>
      <c r="D1345" s="37">
        <v>24</v>
      </c>
      <c r="E1345" s="38" t="s">
        <v>737</v>
      </c>
      <c r="F1345" s="13" t="s">
        <v>90</v>
      </c>
      <c r="G1345" s="13">
        <v>225</v>
      </c>
      <c r="H1345" s="46"/>
      <c r="I1345" s="46"/>
      <c r="J1345" s="47">
        <f xml:space="preserve"> $I$1345 + $H$1345</f>
        <v>0</v>
      </c>
      <c r="K1345" s="47">
        <f xml:space="preserve"> ROUND(($I$1345 + $H$1345) * $G$1345, 2)</f>
        <v>0</v>
      </c>
    </row>
    <row r="1346" spans="3:11" x14ac:dyDescent="0.25">
      <c r="C1346" s="13">
        <v>1244799</v>
      </c>
      <c r="D1346" s="37">
        <v>25</v>
      </c>
      <c r="E1346" s="38" t="s">
        <v>738</v>
      </c>
      <c r="F1346" s="13" t="s">
        <v>326</v>
      </c>
      <c r="G1346" s="13">
        <v>2</v>
      </c>
      <c r="H1346" s="46"/>
      <c r="I1346" s="46"/>
      <c r="J1346" s="47">
        <f xml:space="preserve"> $I$1346 + $H$1346</f>
        <v>0</v>
      </c>
      <c r="K1346" s="47">
        <f xml:space="preserve"> ROUND(($I$1346 + $H$1346) * $G$1346, 2)</f>
        <v>0</v>
      </c>
    </row>
    <row r="1347" spans="3:11" ht="30" x14ac:dyDescent="0.25">
      <c r="C1347" s="13">
        <v>1244800</v>
      </c>
      <c r="D1347" s="37">
        <v>26</v>
      </c>
      <c r="E1347" s="38" t="s">
        <v>739</v>
      </c>
      <c r="F1347" s="13" t="s">
        <v>93</v>
      </c>
      <c r="G1347" s="13">
        <v>1</v>
      </c>
      <c r="H1347" s="46"/>
      <c r="I1347" s="46"/>
      <c r="J1347" s="47">
        <f xml:space="preserve"> $I$1347 + $H$1347</f>
        <v>0</v>
      </c>
      <c r="K1347" s="47">
        <f xml:space="preserve"> ROUND(($I$1347 + $H$1347) * $G$1347, 2)</f>
        <v>0</v>
      </c>
    </row>
    <row r="1348" spans="3:11" x14ac:dyDescent="0.25">
      <c r="C1348" s="13">
        <v>1244801</v>
      </c>
      <c r="D1348" s="37">
        <v>27</v>
      </c>
      <c r="E1348" s="38" t="s">
        <v>740</v>
      </c>
      <c r="F1348" s="13" t="s">
        <v>93</v>
      </c>
      <c r="G1348" s="13">
        <v>2</v>
      </c>
      <c r="H1348" s="46"/>
      <c r="I1348" s="46"/>
      <c r="J1348" s="47">
        <f xml:space="preserve"> $I$1348 + $H$1348</f>
        <v>0</v>
      </c>
      <c r="K1348" s="47">
        <f xml:space="preserve"> ROUND(($I$1348 + $H$1348) * $G$1348, 2)</f>
        <v>0</v>
      </c>
    </row>
    <row r="1349" spans="3:11" x14ac:dyDescent="0.25">
      <c r="C1349" s="13">
        <v>1244802</v>
      </c>
      <c r="D1349" s="37">
        <v>28</v>
      </c>
      <c r="E1349" s="38" t="s">
        <v>719</v>
      </c>
      <c r="F1349" s="13" t="s">
        <v>93</v>
      </c>
      <c r="G1349" s="13">
        <v>2</v>
      </c>
      <c r="H1349" s="46"/>
      <c r="I1349" s="46"/>
      <c r="J1349" s="47">
        <f xml:space="preserve"> $I$1349 + $H$1349</f>
        <v>0</v>
      </c>
      <c r="K1349" s="47">
        <f xml:space="preserve"> ROUND(($I$1349 + $H$1349) * $G$1349, 2)</f>
        <v>0</v>
      </c>
    </row>
    <row r="1350" spans="3:11" x14ac:dyDescent="0.25">
      <c r="C1350" s="13">
        <v>1244803</v>
      </c>
      <c r="D1350" s="37">
        <v>29</v>
      </c>
      <c r="E1350" s="38" t="s">
        <v>741</v>
      </c>
      <c r="F1350" s="13" t="s">
        <v>93</v>
      </c>
      <c r="G1350" s="13">
        <v>14</v>
      </c>
      <c r="H1350" s="46"/>
      <c r="I1350" s="46"/>
      <c r="J1350" s="47">
        <f xml:space="preserve"> $I$1350 + $H$1350</f>
        <v>0</v>
      </c>
      <c r="K1350" s="47">
        <f xml:space="preserve"> ROUND(($I$1350 + $H$1350) * $G$1350, 2)</f>
        <v>0</v>
      </c>
    </row>
    <row r="1351" spans="3:11" x14ac:dyDescent="0.25">
      <c r="C1351" s="13">
        <v>1244804</v>
      </c>
      <c r="D1351" s="37">
        <v>30</v>
      </c>
      <c r="E1351" s="38" t="s">
        <v>742</v>
      </c>
      <c r="F1351" s="13" t="s">
        <v>93</v>
      </c>
      <c r="G1351" s="13">
        <v>34</v>
      </c>
      <c r="H1351" s="46"/>
      <c r="I1351" s="46"/>
      <c r="J1351" s="47">
        <f xml:space="preserve"> $I$1351 + $H$1351</f>
        <v>0</v>
      </c>
      <c r="K1351" s="47">
        <f xml:space="preserve"> ROUND(($I$1351 + $H$1351) * $G$1351, 2)</f>
        <v>0</v>
      </c>
    </row>
    <row r="1352" spans="3:11" x14ac:dyDescent="0.25">
      <c r="C1352" s="13">
        <v>1244805</v>
      </c>
      <c r="D1352" s="37">
        <v>31</v>
      </c>
      <c r="E1352" s="38" t="s">
        <v>742</v>
      </c>
      <c r="F1352" s="13" t="s">
        <v>93</v>
      </c>
      <c r="G1352" s="13">
        <v>4</v>
      </c>
      <c r="H1352" s="46"/>
      <c r="I1352" s="46"/>
      <c r="J1352" s="47">
        <f xml:space="preserve"> $I$1352 + $H$1352</f>
        <v>0</v>
      </c>
      <c r="K1352" s="47">
        <f xml:space="preserve"> ROUND(($I$1352 + $H$1352) * $G$1352, 2)</f>
        <v>0</v>
      </c>
    </row>
    <row r="1353" spans="3:11" x14ac:dyDescent="0.25">
      <c r="C1353" s="13">
        <v>1244806</v>
      </c>
      <c r="D1353" s="37">
        <v>32</v>
      </c>
      <c r="E1353" s="38" t="s">
        <v>743</v>
      </c>
      <c r="F1353" s="13" t="s">
        <v>93</v>
      </c>
      <c r="G1353" s="13">
        <v>7</v>
      </c>
      <c r="H1353" s="46"/>
      <c r="I1353" s="46"/>
      <c r="J1353" s="47">
        <f xml:space="preserve"> $I$1353 + $H$1353</f>
        <v>0</v>
      </c>
      <c r="K1353" s="47">
        <f xml:space="preserve"> ROUND(($I$1353 + $H$1353) * $G$1353, 2)</f>
        <v>0</v>
      </c>
    </row>
    <row r="1354" spans="3:11" x14ac:dyDescent="0.25">
      <c r="C1354" s="13">
        <v>1244807</v>
      </c>
      <c r="D1354" s="37">
        <v>33</v>
      </c>
      <c r="E1354" s="38" t="s">
        <v>744</v>
      </c>
      <c r="F1354" s="13" t="s">
        <v>93</v>
      </c>
      <c r="G1354" s="13">
        <v>1</v>
      </c>
      <c r="H1354" s="46"/>
      <c r="I1354" s="46"/>
      <c r="J1354" s="47">
        <f xml:space="preserve"> $I$1354 + $H$1354</f>
        <v>0</v>
      </c>
      <c r="K1354" s="47">
        <f xml:space="preserve"> ROUND(($I$1354 + $H$1354) * $G$1354, 2)</f>
        <v>0</v>
      </c>
    </row>
    <row r="1355" spans="3:11" x14ac:dyDescent="0.25">
      <c r="C1355" s="13">
        <v>1244808</v>
      </c>
      <c r="D1355" s="37">
        <v>34</v>
      </c>
      <c r="E1355" s="38" t="s">
        <v>745</v>
      </c>
      <c r="F1355" s="13" t="s">
        <v>93</v>
      </c>
      <c r="G1355" s="13">
        <v>2</v>
      </c>
      <c r="H1355" s="46"/>
      <c r="I1355" s="46"/>
      <c r="J1355" s="47">
        <f xml:space="preserve"> $I$1355 + $H$1355</f>
        <v>0</v>
      </c>
      <c r="K1355" s="47">
        <f xml:space="preserve"> ROUND(($I$1355 + $H$1355) * $G$1355, 2)</f>
        <v>0</v>
      </c>
    </row>
    <row r="1356" spans="3:11" ht="30" x14ac:dyDescent="0.25">
      <c r="C1356" s="13">
        <v>1244809</v>
      </c>
      <c r="D1356" s="37">
        <v>35</v>
      </c>
      <c r="E1356" s="38" t="s">
        <v>746</v>
      </c>
      <c r="F1356" s="13" t="s">
        <v>90</v>
      </c>
      <c r="G1356" s="13">
        <v>1150</v>
      </c>
      <c r="H1356" s="46"/>
      <c r="I1356" s="46"/>
      <c r="J1356" s="47">
        <f xml:space="preserve"> $I$1356 + $H$1356</f>
        <v>0</v>
      </c>
      <c r="K1356" s="47">
        <f xml:space="preserve"> ROUND(($I$1356 + $H$1356) * $G$1356, 2)</f>
        <v>0</v>
      </c>
    </row>
    <row r="1357" spans="3:11" ht="30" x14ac:dyDescent="0.25">
      <c r="C1357" s="13">
        <v>1244810</v>
      </c>
      <c r="D1357" s="37">
        <v>36</v>
      </c>
      <c r="E1357" s="38" t="s">
        <v>747</v>
      </c>
      <c r="F1357" s="13" t="s">
        <v>90</v>
      </c>
      <c r="G1357" s="13">
        <v>200</v>
      </c>
      <c r="H1357" s="46"/>
      <c r="I1357" s="46"/>
      <c r="J1357" s="47">
        <f xml:space="preserve"> $I$1357 + $H$1357</f>
        <v>0</v>
      </c>
      <c r="K1357" s="47">
        <f xml:space="preserve"> ROUND(($I$1357 + $H$1357) * $G$1357, 2)</f>
        <v>0</v>
      </c>
    </row>
    <row r="1358" spans="3:11" x14ac:dyDescent="0.25">
      <c r="C1358" s="13">
        <v>1244811</v>
      </c>
      <c r="D1358" s="37">
        <v>37</v>
      </c>
      <c r="E1358" s="38" t="s">
        <v>748</v>
      </c>
      <c r="F1358" s="13" t="s">
        <v>90</v>
      </c>
      <c r="G1358" s="13">
        <v>2500</v>
      </c>
      <c r="H1358" s="46"/>
      <c r="I1358" s="46"/>
      <c r="J1358" s="47">
        <f xml:space="preserve"> $I$1358 + $H$1358</f>
        <v>0</v>
      </c>
      <c r="K1358" s="47">
        <f xml:space="preserve"> ROUND(($I$1358 + $H$1358) * $G$1358, 2)</f>
        <v>0</v>
      </c>
    </row>
    <row r="1359" spans="3:11" ht="30" x14ac:dyDescent="0.25">
      <c r="C1359" s="13">
        <v>1244812</v>
      </c>
      <c r="D1359" s="37">
        <v>38</v>
      </c>
      <c r="E1359" s="38" t="s">
        <v>749</v>
      </c>
      <c r="F1359" s="13" t="s">
        <v>326</v>
      </c>
      <c r="G1359" s="13">
        <v>1</v>
      </c>
      <c r="H1359" s="46"/>
      <c r="I1359" s="46"/>
      <c r="J1359" s="47">
        <f xml:space="preserve"> $I$1359 + $H$1359</f>
        <v>0</v>
      </c>
      <c r="K1359" s="47">
        <f xml:space="preserve"> ROUND(($I$1359 + $H$1359) * $G$1359, 2)</f>
        <v>0</v>
      </c>
    </row>
    <row r="1360" spans="3:11" x14ac:dyDescent="0.25">
      <c r="C1360" s="13">
        <v>1244813</v>
      </c>
      <c r="D1360" s="37">
        <v>39</v>
      </c>
      <c r="E1360" s="38" t="s">
        <v>750</v>
      </c>
      <c r="F1360" s="13" t="s">
        <v>93</v>
      </c>
      <c r="G1360" s="13">
        <v>1</v>
      </c>
      <c r="H1360" s="46"/>
      <c r="I1360" s="46"/>
      <c r="J1360" s="47">
        <f xml:space="preserve"> $I$1360 + $H$1360</f>
        <v>0</v>
      </c>
      <c r="K1360" s="47">
        <f xml:space="preserve"> ROUND(($I$1360 + $H$1360) * $G$1360, 2)</f>
        <v>0</v>
      </c>
    </row>
    <row r="1361" spans="3:11" x14ac:dyDescent="0.25">
      <c r="C1361" s="13">
        <v>1244814</v>
      </c>
      <c r="D1361" s="37">
        <v>40</v>
      </c>
      <c r="E1361" s="38" t="s">
        <v>751</v>
      </c>
      <c r="F1361" s="13" t="s">
        <v>326</v>
      </c>
      <c r="G1361" s="13">
        <v>1</v>
      </c>
      <c r="H1361" s="46"/>
      <c r="I1361" s="46"/>
      <c r="J1361" s="47">
        <f xml:space="preserve"> $I$1361 + $H$1361</f>
        <v>0</v>
      </c>
      <c r="K1361" s="47">
        <f xml:space="preserve"> ROUND(($I$1361 + $H$1361) * $G$1361, 2)</f>
        <v>0</v>
      </c>
    </row>
    <row r="1362" spans="3:11" x14ac:dyDescent="0.25">
      <c r="C1362" s="13">
        <v>1244815</v>
      </c>
      <c r="D1362" s="37">
        <v>41</v>
      </c>
      <c r="E1362" s="38" t="s">
        <v>752</v>
      </c>
      <c r="F1362" s="13" t="s">
        <v>93</v>
      </c>
      <c r="G1362" s="13">
        <v>8</v>
      </c>
      <c r="H1362" s="46"/>
      <c r="I1362" s="46"/>
      <c r="J1362" s="47">
        <f xml:space="preserve"> $I$1362 + $H$1362</f>
        <v>0</v>
      </c>
      <c r="K1362" s="47">
        <f xml:space="preserve"> ROUND(($I$1362 + $H$1362) * $G$1362, 2)</f>
        <v>0</v>
      </c>
    </row>
    <row r="1363" spans="3:11" x14ac:dyDescent="0.25">
      <c r="C1363" s="13">
        <v>1244816</v>
      </c>
      <c r="D1363" s="37">
        <v>42</v>
      </c>
      <c r="E1363" s="38" t="s">
        <v>753</v>
      </c>
      <c r="F1363" s="13" t="s">
        <v>93</v>
      </c>
      <c r="G1363" s="13">
        <v>8</v>
      </c>
      <c r="H1363" s="46"/>
      <c r="I1363" s="46"/>
      <c r="J1363" s="47">
        <f xml:space="preserve"> $I$1363 + $H$1363</f>
        <v>0</v>
      </c>
      <c r="K1363" s="47">
        <f xml:space="preserve"> ROUND(($I$1363 + $H$1363) * $G$1363, 2)</f>
        <v>0</v>
      </c>
    </row>
    <row r="1364" spans="3:11" x14ac:dyDescent="0.25">
      <c r="C1364" s="13">
        <v>1244817</v>
      </c>
      <c r="D1364" s="37">
        <v>43</v>
      </c>
      <c r="E1364" s="38" t="s">
        <v>754</v>
      </c>
      <c r="F1364" s="13" t="s">
        <v>90</v>
      </c>
      <c r="G1364" s="13">
        <v>1100</v>
      </c>
      <c r="H1364" s="46"/>
      <c r="I1364" s="46"/>
      <c r="J1364" s="47">
        <f xml:space="preserve"> $I$1364 + $H$1364</f>
        <v>0</v>
      </c>
      <c r="K1364" s="47">
        <f xml:space="preserve"> ROUND(($I$1364 + $H$1364) * $G$1364, 2)</f>
        <v>0</v>
      </c>
    </row>
    <row r="1365" spans="3:11" x14ac:dyDescent="0.25">
      <c r="C1365" s="13">
        <v>1244818</v>
      </c>
      <c r="D1365" s="37">
        <v>44</v>
      </c>
      <c r="E1365" s="38" t="s">
        <v>755</v>
      </c>
      <c r="F1365" s="13" t="s">
        <v>90</v>
      </c>
      <c r="G1365" s="13">
        <v>250</v>
      </c>
      <c r="H1365" s="46"/>
      <c r="I1365" s="46"/>
      <c r="J1365" s="47">
        <f xml:space="preserve"> $I$1365 + $H$1365</f>
        <v>0</v>
      </c>
      <c r="K1365" s="47">
        <f xml:space="preserve"> ROUND(($I$1365 + $H$1365) * $G$1365, 2)</f>
        <v>0</v>
      </c>
    </row>
    <row r="1366" spans="3:11" x14ac:dyDescent="0.25">
      <c r="C1366" s="13">
        <v>1244819</v>
      </c>
      <c r="D1366" s="37">
        <v>45</v>
      </c>
      <c r="E1366" s="38" t="s">
        <v>756</v>
      </c>
      <c r="F1366" s="13" t="s">
        <v>90</v>
      </c>
      <c r="G1366" s="13">
        <v>70</v>
      </c>
      <c r="H1366" s="46"/>
      <c r="I1366" s="46"/>
      <c r="J1366" s="47">
        <f xml:space="preserve"> $I$1366 + $H$1366</f>
        <v>0</v>
      </c>
      <c r="K1366" s="47">
        <f xml:space="preserve"> ROUND(($I$1366 + $H$1366) * $G$1366, 2)</f>
        <v>0</v>
      </c>
    </row>
    <row r="1367" spans="3:11" x14ac:dyDescent="0.25">
      <c r="C1367" s="13">
        <v>1244820</v>
      </c>
      <c r="D1367" s="37">
        <v>46</v>
      </c>
      <c r="E1367" s="38" t="s">
        <v>757</v>
      </c>
      <c r="F1367" s="13" t="s">
        <v>93</v>
      </c>
      <c r="G1367" s="13">
        <v>8</v>
      </c>
      <c r="H1367" s="46"/>
      <c r="I1367" s="46"/>
      <c r="J1367" s="47">
        <f xml:space="preserve"> $I$1367 + $H$1367</f>
        <v>0</v>
      </c>
      <c r="K1367" s="47">
        <f xml:space="preserve"> ROUND(($I$1367 + $H$1367) * $G$1367, 2)</f>
        <v>0</v>
      </c>
    </row>
    <row r="1368" spans="3:11" x14ac:dyDescent="0.25">
      <c r="C1368" s="13">
        <v>1244821</v>
      </c>
      <c r="D1368" s="37">
        <v>47</v>
      </c>
      <c r="E1368" s="38" t="s">
        <v>758</v>
      </c>
      <c r="F1368" s="13" t="s">
        <v>93</v>
      </c>
      <c r="G1368" s="13">
        <v>1</v>
      </c>
      <c r="H1368" s="46"/>
      <c r="I1368" s="46"/>
      <c r="J1368" s="47">
        <f xml:space="preserve"> $I$1368 + $H$1368</f>
        <v>0</v>
      </c>
      <c r="K1368" s="47">
        <f xml:space="preserve"> ROUND(($I$1368 + $H$1368) * $G$1368, 2)</f>
        <v>0</v>
      </c>
    </row>
    <row r="1369" spans="3:11" x14ac:dyDescent="0.25">
      <c r="C1369" s="13">
        <v>1244822</v>
      </c>
      <c r="D1369" s="37">
        <v>48</v>
      </c>
      <c r="E1369" s="38" t="s">
        <v>759</v>
      </c>
      <c r="F1369" s="13" t="s">
        <v>93</v>
      </c>
      <c r="G1369" s="13">
        <v>1</v>
      </c>
      <c r="H1369" s="46"/>
      <c r="I1369" s="46"/>
      <c r="J1369" s="47">
        <f xml:space="preserve"> $I$1369 + $H$1369</f>
        <v>0</v>
      </c>
      <c r="K1369" s="47">
        <f xml:space="preserve"> ROUND(($I$1369 + $H$1369) * $G$1369, 2)</f>
        <v>0</v>
      </c>
    </row>
    <row r="1370" spans="3:11" x14ac:dyDescent="0.25">
      <c r="C1370" s="13">
        <v>1244823</v>
      </c>
      <c r="D1370" s="37">
        <v>49</v>
      </c>
      <c r="E1370" s="38" t="s">
        <v>760</v>
      </c>
      <c r="F1370" s="13" t="s">
        <v>93</v>
      </c>
      <c r="G1370" s="13">
        <v>1</v>
      </c>
      <c r="H1370" s="46"/>
      <c r="I1370" s="46"/>
      <c r="J1370" s="47">
        <f xml:space="preserve"> $I$1370 + $H$1370</f>
        <v>0</v>
      </c>
      <c r="K1370" s="47">
        <f xml:space="preserve"> ROUND(($I$1370 + $H$1370) * $G$1370, 2)</f>
        <v>0</v>
      </c>
    </row>
    <row r="1371" spans="3:11" x14ac:dyDescent="0.25">
      <c r="C1371" s="13">
        <v>1244824</v>
      </c>
      <c r="D1371" s="37">
        <v>50</v>
      </c>
      <c r="E1371" s="38" t="s">
        <v>761</v>
      </c>
      <c r="F1371" s="13" t="s">
        <v>93</v>
      </c>
      <c r="G1371" s="13">
        <v>3500</v>
      </c>
      <c r="H1371" s="46"/>
      <c r="I1371" s="46"/>
      <c r="J1371" s="47">
        <f xml:space="preserve"> $I$1371 + $H$1371</f>
        <v>0</v>
      </c>
      <c r="K1371" s="47">
        <f xml:space="preserve"> ROUND(($I$1371 + $H$1371) * $G$1371, 2)</f>
        <v>0</v>
      </c>
    </row>
    <row r="1372" spans="3:11" x14ac:dyDescent="0.25">
      <c r="C1372" s="13">
        <v>1244825</v>
      </c>
      <c r="D1372" s="37">
        <v>51</v>
      </c>
      <c r="E1372" s="38" t="s">
        <v>748</v>
      </c>
      <c r="F1372" s="13" t="s">
        <v>90</v>
      </c>
      <c r="G1372" s="13">
        <v>1000</v>
      </c>
      <c r="H1372" s="46"/>
      <c r="I1372" s="46"/>
      <c r="J1372" s="47">
        <f xml:space="preserve"> $I$1372 + $H$1372</f>
        <v>0</v>
      </c>
      <c r="K1372" s="47">
        <f xml:space="preserve"> ROUND(($I$1372 + $H$1372) * $G$1372, 2)</f>
        <v>0</v>
      </c>
    </row>
    <row r="1373" spans="3:11" ht="30" x14ac:dyDescent="0.25">
      <c r="C1373" s="13">
        <v>1244826</v>
      </c>
      <c r="D1373" s="37">
        <v>52</v>
      </c>
      <c r="E1373" s="38" t="s">
        <v>762</v>
      </c>
      <c r="F1373" s="13" t="s">
        <v>90</v>
      </c>
      <c r="G1373" s="13">
        <v>800</v>
      </c>
      <c r="H1373" s="46"/>
      <c r="I1373" s="46"/>
      <c r="J1373" s="47">
        <f xml:space="preserve"> $I$1373 + $H$1373</f>
        <v>0</v>
      </c>
      <c r="K1373" s="47">
        <f xml:space="preserve"> ROUND(($I$1373 + $H$1373) * $G$1373, 2)</f>
        <v>0</v>
      </c>
    </row>
    <row r="1374" spans="3:11" x14ac:dyDescent="0.25">
      <c r="C1374" s="13">
        <v>1244827</v>
      </c>
      <c r="D1374" s="37">
        <v>53</v>
      </c>
      <c r="E1374" s="38" t="s">
        <v>763</v>
      </c>
      <c r="F1374" s="13" t="s">
        <v>93</v>
      </c>
      <c r="G1374" s="13">
        <v>1</v>
      </c>
      <c r="H1374" s="46"/>
      <c r="I1374" s="46"/>
      <c r="J1374" s="47">
        <f xml:space="preserve"> $I$1374 + $H$1374</f>
        <v>0</v>
      </c>
      <c r="K1374" s="47">
        <f xml:space="preserve"> ROUND(($I$1374 + $H$1374) * $G$1374, 2)</f>
        <v>0</v>
      </c>
    </row>
    <row r="1375" spans="3:11" ht="45" x14ac:dyDescent="0.25">
      <c r="C1375" s="13">
        <v>1244828</v>
      </c>
      <c r="D1375" s="37">
        <v>54</v>
      </c>
      <c r="E1375" s="38" t="s">
        <v>764</v>
      </c>
      <c r="F1375" s="13" t="s">
        <v>318</v>
      </c>
      <c r="G1375" s="13">
        <v>1</v>
      </c>
      <c r="H1375" s="46"/>
      <c r="I1375" s="46"/>
      <c r="J1375" s="47">
        <f xml:space="preserve"> $I$1375 + $H$1375</f>
        <v>0</v>
      </c>
      <c r="K1375" s="47">
        <f xml:space="preserve"> ROUND(($I$1375 + $H$1375) * $G$1375, 2)</f>
        <v>0</v>
      </c>
    </row>
    <row r="1376" spans="3:11" ht="30" x14ac:dyDescent="0.25">
      <c r="C1376" s="13">
        <v>1244829</v>
      </c>
      <c r="D1376" s="37">
        <v>55</v>
      </c>
      <c r="E1376" s="38" t="s">
        <v>765</v>
      </c>
      <c r="F1376" s="13" t="s">
        <v>318</v>
      </c>
      <c r="G1376" s="13">
        <v>28</v>
      </c>
      <c r="H1376" s="46"/>
      <c r="I1376" s="46"/>
      <c r="J1376" s="47">
        <f xml:space="preserve"> $I$1376 + $H$1376</f>
        <v>0</v>
      </c>
      <c r="K1376" s="47">
        <f xml:space="preserve"> ROUND(($I$1376 + $H$1376) * $G$1376, 2)</f>
        <v>0</v>
      </c>
    </row>
    <row r="1377" spans="3:11" ht="30" x14ac:dyDescent="0.25">
      <c r="C1377" s="13">
        <v>1244830</v>
      </c>
      <c r="D1377" s="37">
        <v>56</v>
      </c>
      <c r="E1377" s="38" t="s">
        <v>766</v>
      </c>
      <c r="F1377" s="13" t="s">
        <v>318</v>
      </c>
      <c r="G1377" s="13">
        <v>11</v>
      </c>
      <c r="H1377" s="46"/>
      <c r="I1377" s="46"/>
      <c r="J1377" s="47">
        <f xml:space="preserve"> $I$1377 + $H$1377</f>
        <v>0</v>
      </c>
      <c r="K1377" s="47">
        <f xml:space="preserve"> ROUND(($I$1377 + $H$1377) * $G$1377, 2)</f>
        <v>0</v>
      </c>
    </row>
    <row r="1378" spans="3:11" x14ac:dyDescent="0.25">
      <c r="C1378" s="13">
        <v>1244831</v>
      </c>
      <c r="D1378" s="37">
        <v>57</v>
      </c>
      <c r="E1378" s="38" t="s">
        <v>767</v>
      </c>
      <c r="F1378" s="13" t="s">
        <v>93</v>
      </c>
      <c r="G1378" s="13">
        <v>3</v>
      </c>
      <c r="H1378" s="46"/>
      <c r="I1378" s="46"/>
      <c r="J1378" s="47">
        <f xml:space="preserve"> $I$1378 + $H$1378</f>
        <v>0</v>
      </c>
      <c r="K1378" s="47">
        <f xml:space="preserve"> ROUND(($I$1378 + $H$1378) * $G$1378, 2)</f>
        <v>0</v>
      </c>
    </row>
    <row r="1379" spans="3:11" ht="30" x14ac:dyDescent="0.25">
      <c r="C1379" s="13">
        <v>1244832</v>
      </c>
      <c r="D1379" s="37">
        <v>58</v>
      </c>
      <c r="E1379" s="38" t="s">
        <v>768</v>
      </c>
      <c r="F1379" s="13" t="s">
        <v>90</v>
      </c>
      <c r="G1379" s="13">
        <v>1970</v>
      </c>
      <c r="H1379" s="46"/>
      <c r="I1379" s="46"/>
      <c r="J1379" s="47">
        <f xml:space="preserve"> $I$1379 + $H$1379</f>
        <v>0</v>
      </c>
      <c r="K1379" s="47">
        <f xml:space="preserve"> ROUND(($I$1379 + $H$1379) * $G$1379, 2)</f>
        <v>0</v>
      </c>
    </row>
    <row r="1380" spans="3:11" x14ac:dyDescent="0.25">
      <c r="C1380" s="13">
        <v>1244833</v>
      </c>
      <c r="D1380" s="37">
        <v>59</v>
      </c>
      <c r="E1380" s="38" t="s">
        <v>769</v>
      </c>
      <c r="F1380" s="13" t="s">
        <v>93</v>
      </c>
      <c r="G1380" s="13">
        <v>3</v>
      </c>
      <c r="H1380" s="46"/>
      <c r="I1380" s="46"/>
      <c r="J1380" s="47">
        <f xml:space="preserve"> $I$1380 + $H$1380</f>
        <v>0</v>
      </c>
      <c r="K1380" s="47">
        <f xml:space="preserve"> ROUND(($I$1380 + $H$1380) * $G$1380, 2)</f>
        <v>0</v>
      </c>
    </row>
    <row r="1381" spans="3:11" x14ac:dyDescent="0.25">
      <c r="C1381" s="13">
        <v>1244834</v>
      </c>
      <c r="D1381" s="37">
        <v>60</v>
      </c>
      <c r="E1381" s="38" t="s">
        <v>770</v>
      </c>
      <c r="F1381" s="13" t="s">
        <v>93</v>
      </c>
      <c r="G1381" s="13">
        <v>6</v>
      </c>
      <c r="H1381" s="46"/>
      <c r="I1381" s="46"/>
      <c r="J1381" s="47">
        <f xml:space="preserve"> $I$1381 + $H$1381</f>
        <v>0</v>
      </c>
      <c r="K1381" s="47">
        <f xml:space="preserve"> ROUND(($I$1381 + $H$1381) * $G$1381, 2)</f>
        <v>0</v>
      </c>
    </row>
    <row r="1382" spans="3:11" x14ac:dyDescent="0.25">
      <c r="C1382" s="13">
        <v>1244835</v>
      </c>
      <c r="D1382" s="37">
        <v>61</v>
      </c>
      <c r="E1382" s="38" t="s">
        <v>771</v>
      </c>
      <c r="F1382" s="13" t="s">
        <v>90</v>
      </c>
      <c r="G1382" s="13">
        <v>1700</v>
      </c>
      <c r="H1382" s="46"/>
      <c r="I1382" s="46"/>
      <c r="J1382" s="47">
        <f xml:space="preserve"> $I$1382 + $H$1382</f>
        <v>0</v>
      </c>
      <c r="K1382" s="47">
        <f xml:space="preserve"> ROUND(($I$1382 + $H$1382) * $G$1382, 2)</f>
        <v>0</v>
      </c>
    </row>
    <row r="1383" spans="3:11" x14ac:dyDescent="0.25">
      <c r="C1383" s="13">
        <v>1244836</v>
      </c>
      <c r="D1383" s="37">
        <v>62</v>
      </c>
      <c r="E1383" s="38" t="s">
        <v>772</v>
      </c>
      <c r="F1383" s="13" t="s">
        <v>90</v>
      </c>
      <c r="G1383" s="13">
        <v>6</v>
      </c>
      <c r="H1383" s="46"/>
      <c r="I1383" s="46"/>
      <c r="J1383" s="47">
        <f xml:space="preserve"> $I$1383 + $H$1383</f>
        <v>0</v>
      </c>
      <c r="K1383" s="47">
        <f xml:space="preserve"> ROUND(($I$1383 + $H$1383) * $G$1383, 2)</f>
        <v>0</v>
      </c>
    </row>
    <row r="1384" spans="3:11" x14ac:dyDescent="0.25">
      <c r="C1384" s="13">
        <v>1244837</v>
      </c>
      <c r="D1384" s="37">
        <v>63</v>
      </c>
      <c r="E1384" s="38" t="s">
        <v>773</v>
      </c>
      <c r="F1384" s="13" t="s">
        <v>90</v>
      </c>
      <c r="G1384" s="13">
        <v>3</v>
      </c>
      <c r="H1384" s="46"/>
      <c r="I1384" s="46"/>
      <c r="J1384" s="47">
        <f xml:space="preserve"> $I$1384 + $H$1384</f>
        <v>0</v>
      </c>
      <c r="K1384" s="47">
        <f xml:space="preserve"> ROUND(($I$1384 + $H$1384) * $G$1384, 2)</f>
        <v>0</v>
      </c>
    </row>
    <row r="1385" spans="3:11" x14ac:dyDescent="0.25">
      <c r="C1385" s="13">
        <v>1244838</v>
      </c>
      <c r="D1385" s="37">
        <v>64</v>
      </c>
      <c r="E1385" s="38" t="s">
        <v>774</v>
      </c>
      <c r="F1385" s="13" t="s">
        <v>93</v>
      </c>
      <c r="G1385" s="13">
        <v>15</v>
      </c>
      <c r="H1385" s="46"/>
      <c r="I1385" s="46"/>
      <c r="J1385" s="47">
        <f xml:space="preserve"> $I$1385 + $H$1385</f>
        <v>0</v>
      </c>
      <c r="K1385" s="47">
        <f xml:space="preserve"> ROUND(($I$1385 + $H$1385) * $G$1385, 2)</f>
        <v>0</v>
      </c>
    </row>
    <row r="1386" spans="3:11" x14ac:dyDescent="0.25">
      <c r="C1386" s="13">
        <v>1244839</v>
      </c>
      <c r="D1386" s="37">
        <v>65</v>
      </c>
      <c r="E1386" s="38" t="s">
        <v>775</v>
      </c>
      <c r="F1386" s="13" t="s">
        <v>90</v>
      </c>
      <c r="G1386" s="13">
        <v>7.5</v>
      </c>
      <c r="H1386" s="46"/>
      <c r="I1386" s="46"/>
      <c r="J1386" s="47">
        <f xml:space="preserve"> $I$1386 + $H$1386</f>
        <v>0</v>
      </c>
      <c r="K1386" s="47">
        <f xml:space="preserve"> ROUND(($I$1386 + $H$1386) * $G$1386, 2)</f>
        <v>0</v>
      </c>
    </row>
    <row r="1387" spans="3:11" ht="30" x14ac:dyDescent="0.25">
      <c r="C1387" s="13">
        <v>1244840</v>
      </c>
      <c r="D1387" s="37">
        <v>66</v>
      </c>
      <c r="E1387" s="38" t="s">
        <v>776</v>
      </c>
      <c r="F1387" s="13" t="s">
        <v>318</v>
      </c>
      <c r="G1387" s="13">
        <v>1</v>
      </c>
      <c r="H1387" s="46"/>
      <c r="I1387" s="46"/>
      <c r="J1387" s="47">
        <f xml:space="preserve"> $I$1387 + $H$1387</f>
        <v>0</v>
      </c>
      <c r="K1387" s="47">
        <f xml:space="preserve"> ROUND(($I$1387 + $H$1387) * $G$1387, 2)</f>
        <v>0</v>
      </c>
    </row>
    <row r="1388" spans="3:11" x14ac:dyDescent="0.25">
      <c r="C1388" s="13">
        <v>1244841</v>
      </c>
      <c r="D1388" s="37">
        <v>67</v>
      </c>
      <c r="E1388" s="38" t="s">
        <v>777</v>
      </c>
      <c r="F1388" s="13" t="s">
        <v>318</v>
      </c>
      <c r="G1388" s="13">
        <v>1</v>
      </c>
      <c r="H1388" s="46"/>
      <c r="I1388" s="46"/>
      <c r="J1388" s="47">
        <f xml:space="preserve"> $I$1388 + $H$1388</f>
        <v>0</v>
      </c>
      <c r="K1388" s="47">
        <f xml:space="preserve"> ROUND(($I$1388 + $H$1388) * $G$1388, 2)</f>
        <v>0</v>
      </c>
    </row>
    <row r="1389" spans="3:11" x14ac:dyDescent="0.25">
      <c r="C1389" s="13">
        <v>1244842</v>
      </c>
      <c r="D1389" s="37">
        <v>68</v>
      </c>
      <c r="E1389" s="38" t="s">
        <v>778</v>
      </c>
      <c r="F1389" s="13" t="s">
        <v>318</v>
      </c>
      <c r="G1389" s="13">
        <v>3</v>
      </c>
      <c r="H1389" s="46"/>
      <c r="I1389" s="46"/>
      <c r="J1389" s="47">
        <f xml:space="preserve"> $I$1389 + $H$1389</f>
        <v>0</v>
      </c>
      <c r="K1389" s="47">
        <f xml:space="preserve"> ROUND(($I$1389 + $H$1389) * $G$1389, 2)</f>
        <v>0</v>
      </c>
    </row>
    <row r="1390" spans="3:11" x14ac:dyDescent="0.25">
      <c r="C1390" s="13">
        <v>1244843</v>
      </c>
      <c r="D1390" s="37">
        <v>69</v>
      </c>
      <c r="E1390" s="38" t="s">
        <v>779</v>
      </c>
      <c r="F1390" s="13" t="s">
        <v>318</v>
      </c>
      <c r="G1390" s="13">
        <v>1</v>
      </c>
      <c r="H1390" s="46"/>
      <c r="I1390" s="46"/>
      <c r="J1390" s="47">
        <f xml:space="preserve"> $I$1390 + $H$1390</f>
        <v>0</v>
      </c>
      <c r="K1390" s="47">
        <f xml:space="preserve"> ROUND(($I$1390 + $H$1390) * $G$1390, 2)</f>
        <v>0</v>
      </c>
    </row>
    <row r="1391" spans="3:11" ht="30" x14ac:dyDescent="0.25">
      <c r="C1391" s="13">
        <v>1244844</v>
      </c>
      <c r="D1391" s="37">
        <v>70</v>
      </c>
      <c r="E1391" s="38" t="s">
        <v>780</v>
      </c>
      <c r="F1391" s="13" t="s">
        <v>318</v>
      </c>
      <c r="G1391" s="13">
        <v>4</v>
      </c>
      <c r="H1391" s="46"/>
      <c r="I1391" s="46"/>
      <c r="J1391" s="47">
        <f xml:space="preserve"> $I$1391 + $H$1391</f>
        <v>0</v>
      </c>
      <c r="K1391" s="47">
        <f xml:space="preserve"> ROUND(($I$1391 + $H$1391) * $G$1391, 2)</f>
        <v>0</v>
      </c>
    </row>
    <row r="1392" spans="3:11" x14ac:dyDescent="0.25">
      <c r="C1392" s="13">
        <v>1244845</v>
      </c>
      <c r="D1392" s="37">
        <v>71</v>
      </c>
      <c r="E1392" s="38" t="s">
        <v>781</v>
      </c>
      <c r="F1392" s="13" t="s">
        <v>93</v>
      </c>
      <c r="G1392" s="13">
        <v>4</v>
      </c>
      <c r="H1392" s="46"/>
      <c r="I1392" s="46"/>
      <c r="J1392" s="47">
        <f xml:space="preserve"> $I$1392 + $H$1392</f>
        <v>0</v>
      </c>
      <c r="K1392" s="47">
        <f xml:space="preserve"> ROUND(($I$1392 + $H$1392) * $G$1392, 2)</f>
        <v>0</v>
      </c>
    </row>
    <row r="1393" spans="2:11" x14ac:dyDescent="0.25">
      <c r="C1393" s="13">
        <v>1244846</v>
      </c>
      <c r="D1393" s="37">
        <v>72</v>
      </c>
      <c r="E1393" s="38" t="s">
        <v>782</v>
      </c>
      <c r="F1393" s="13" t="s">
        <v>318</v>
      </c>
      <c r="G1393" s="13">
        <v>1</v>
      </c>
      <c r="H1393" s="46"/>
      <c r="I1393" s="46"/>
      <c r="J1393" s="47">
        <f xml:space="preserve"> $I$1393 + $H$1393</f>
        <v>0</v>
      </c>
      <c r="K1393" s="47">
        <f xml:space="preserve"> ROUND(($I$1393 + $H$1393) * $G$1393, 2)</f>
        <v>0</v>
      </c>
    </row>
    <row r="1394" spans="2:11" ht="30" x14ac:dyDescent="0.25">
      <c r="C1394" s="13">
        <v>1244847</v>
      </c>
      <c r="D1394" s="37">
        <v>73</v>
      </c>
      <c r="E1394" s="38" t="s">
        <v>783</v>
      </c>
      <c r="F1394" s="13" t="s">
        <v>93</v>
      </c>
      <c r="G1394" s="13">
        <v>90</v>
      </c>
      <c r="H1394" s="46"/>
      <c r="I1394" s="46"/>
      <c r="J1394" s="47">
        <f xml:space="preserve"> $I$1394 + $H$1394</f>
        <v>0</v>
      </c>
      <c r="K1394" s="47">
        <f xml:space="preserve"> ROUND(($I$1394 + $H$1394) * $G$1394, 2)</f>
        <v>0</v>
      </c>
    </row>
    <row r="1395" spans="2:11" x14ac:dyDescent="0.25">
      <c r="C1395" s="13">
        <v>1244848</v>
      </c>
      <c r="D1395" s="37">
        <v>74</v>
      </c>
      <c r="E1395" s="38" t="s">
        <v>784</v>
      </c>
      <c r="F1395" s="13" t="s">
        <v>318</v>
      </c>
      <c r="G1395" s="13">
        <v>1</v>
      </c>
      <c r="H1395" s="46"/>
      <c r="I1395" s="46"/>
      <c r="J1395" s="47">
        <f xml:space="preserve"> $I$1395 + $H$1395</f>
        <v>0</v>
      </c>
      <c r="K1395" s="47">
        <f xml:space="preserve"> ROUND(($I$1395 + $H$1395) * $G$1395, 2)</f>
        <v>0</v>
      </c>
    </row>
    <row r="1396" spans="2:11" x14ac:dyDescent="0.25">
      <c r="C1396" s="13">
        <v>1244849</v>
      </c>
      <c r="D1396" s="37">
        <v>75</v>
      </c>
      <c r="E1396" s="38" t="s">
        <v>785</v>
      </c>
      <c r="F1396" s="13" t="s">
        <v>93</v>
      </c>
      <c r="G1396" s="13">
        <v>80</v>
      </c>
      <c r="H1396" s="46"/>
      <c r="I1396" s="46"/>
      <c r="J1396" s="47">
        <f xml:space="preserve"> $I$1396 + $H$1396</f>
        <v>0</v>
      </c>
      <c r="K1396" s="47">
        <f xml:space="preserve"> ROUND(($I$1396 + $H$1396) * $G$1396, 2)</f>
        <v>0</v>
      </c>
    </row>
    <row r="1397" spans="2:11" x14ac:dyDescent="0.25">
      <c r="C1397" s="13">
        <v>1244850</v>
      </c>
      <c r="D1397" s="37">
        <v>76</v>
      </c>
      <c r="E1397" s="38" t="s">
        <v>786</v>
      </c>
      <c r="F1397" s="13" t="s">
        <v>93</v>
      </c>
      <c r="G1397" s="13">
        <v>8</v>
      </c>
      <c r="H1397" s="46"/>
      <c r="I1397" s="46"/>
      <c r="J1397" s="47">
        <f xml:space="preserve"> $I$1397 + $H$1397</f>
        <v>0</v>
      </c>
      <c r="K1397" s="47">
        <f xml:space="preserve"> ROUND(($I$1397 + $H$1397) * $G$1397, 2)</f>
        <v>0</v>
      </c>
    </row>
    <row r="1398" spans="2:11" x14ac:dyDescent="0.25">
      <c r="C1398" s="13">
        <v>1244851</v>
      </c>
      <c r="D1398" s="37">
        <v>77</v>
      </c>
      <c r="E1398" s="38" t="s">
        <v>787</v>
      </c>
      <c r="F1398" s="13" t="s">
        <v>90</v>
      </c>
      <c r="G1398" s="13">
        <v>6800</v>
      </c>
      <c r="H1398" s="46"/>
      <c r="I1398" s="46"/>
      <c r="J1398" s="47">
        <f xml:space="preserve"> $I$1398 + $H$1398</f>
        <v>0</v>
      </c>
      <c r="K1398" s="47">
        <f xml:space="preserve"> ROUND(($I$1398 + $H$1398) * $G$1398, 2)</f>
        <v>0</v>
      </c>
    </row>
    <row r="1399" spans="2:11" x14ac:dyDescent="0.25">
      <c r="C1399" s="13">
        <v>1244852</v>
      </c>
      <c r="D1399" s="37">
        <v>78</v>
      </c>
      <c r="E1399" s="38" t="s">
        <v>788</v>
      </c>
      <c r="F1399" s="13" t="s">
        <v>90</v>
      </c>
      <c r="G1399" s="13">
        <v>348</v>
      </c>
      <c r="H1399" s="46"/>
      <c r="I1399" s="46"/>
      <c r="J1399" s="47">
        <f xml:space="preserve"> $I$1399 + $H$1399</f>
        <v>0</v>
      </c>
      <c r="K1399" s="47">
        <f xml:space="preserve"> ROUND(($I$1399 + $H$1399) * $G$1399, 2)</f>
        <v>0</v>
      </c>
    </row>
    <row r="1400" spans="2:11" x14ac:dyDescent="0.25">
      <c r="C1400" s="13">
        <v>1244853</v>
      </c>
      <c r="D1400" s="37">
        <v>79</v>
      </c>
      <c r="E1400" s="38" t="s">
        <v>789</v>
      </c>
      <c r="F1400" s="13" t="s">
        <v>90</v>
      </c>
      <c r="G1400" s="13">
        <v>1440</v>
      </c>
      <c r="H1400" s="46"/>
      <c r="I1400" s="46"/>
      <c r="J1400" s="47">
        <f xml:space="preserve"> $I$1400 + $H$1400</f>
        <v>0</v>
      </c>
      <c r="K1400" s="47">
        <f xml:space="preserve"> ROUND(($I$1400 + $H$1400) * $G$1400, 2)</f>
        <v>0</v>
      </c>
    </row>
    <row r="1401" spans="2:11" ht="30" x14ac:dyDescent="0.25">
      <c r="C1401" s="13">
        <v>1244854</v>
      </c>
      <c r="D1401" s="37">
        <v>80</v>
      </c>
      <c r="E1401" s="38" t="s">
        <v>790</v>
      </c>
      <c r="F1401" s="13" t="s">
        <v>93</v>
      </c>
      <c r="G1401" s="13">
        <v>21</v>
      </c>
      <c r="H1401" s="46"/>
      <c r="I1401" s="46"/>
      <c r="J1401" s="47">
        <f xml:space="preserve"> $I$1401 + $H$1401</f>
        <v>0</v>
      </c>
      <c r="K1401" s="47">
        <f xml:space="preserve"> ROUND(($I$1401 + $H$1401) * $G$1401, 2)</f>
        <v>0</v>
      </c>
    </row>
    <row r="1402" spans="2:11" x14ac:dyDescent="0.25">
      <c r="C1402" s="13">
        <v>1244855</v>
      </c>
      <c r="D1402" s="37">
        <v>81</v>
      </c>
      <c r="E1402" s="38" t="s">
        <v>791</v>
      </c>
      <c r="F1402" s="13" t="s">
        <v>93</v>
      </c>
      <c r="G1402" s="13">
        <v>54</v>
      </c>
      <c r="H1402" s="46"/>
      <c r="I1402" s="46"/>
      <c r="J1402" s="47">
        <f xml:space="preserve"> $I$1402 + $H$1402</f>
        <v>0</v>
      </c>
      <c r="K1402" s="47">
        <f xml:space="preserve"> ROUND(($I$1402 + $H$1402) * $G$1402, 2)</f>
        <v>0</v>
      </c>
    </row>
    <row r="1403" spans="2:11" x14ac:dyDescent="0.25">
      <c r="C1403" s="13">
        <v>1244856</v>
      </c>
      <c r="D1403" s="37">
        <v>82</v>
      </c>
      <c r="E1403" s="38" t="s">
        <v>748</v>
      </c>
      <c r="F1403" s="13" t="s">
        <v>90</v>
      </c>
      <c r="G1403" s="13">
        <v>200</v>
      </c>
      <c r="H1403" s="46"/>
      <c r="I1403" s="46"/>
      <c r="J1403" s="47">
        <f xml:space="preserve"> $I$1403 + $H$1403</f>
        <v>0</v>
      </c>
      <c r="K1403" s="47">
        <f xml:space="preserve"> ROUND(($I$1403 + $H$1403) * $G$1403, 2)</f>
        <v>0</v>
      </c>
    </row>
    <row r="1404" spans="2:11" s="4" customFormat="1" ht="30" x14ac:dyDescent="0.25">
      <c r="B1404" s="27"/>
      <c r="C1404" s="30"/>
      <c r="D1404" s="31">
        <v>24</v>
      </c>
      <c r="E1404" s="32" t="s">
        <v>792</v>
      </c>
      <c r="F1404" s="33"/>
      <c r="G1404" s="33"/>
      <c r="H1404" s="44"/>
      <c r="I1404" s="44"/>
      <c r="J1404" s="40"/>
      <c r="K1404" s="45">
        <f>ROUND(SUM($K$1405:$K$1406), 2)</f>
        <v>0</v>
      </c>
    </row>
    <row r="1405" spans="2:11" x14ac:dyDescent="0.25">
      <c r="C1405" s="13">
        <v>1244857</v>
      </c>
      <c r="D1405" s="37">
        <v>1</v>
      </c>
      <c r="E1405" s="38" t="s">
        <v>793</v>
      </c>
      <c r="F1405" s="13" t="s">
        <v>318</v>
      </c>
      <c r="G1405" s="13">
        <v>1</v>
      </c>
      <c r="H1405" s="46"/>
      <c r="I1405" s="46"/>
      <c r="J1405" s="47">
        <f xml:space="preserve"> $I$1405 + $H$1405</f>
        <v>0</v>
      </c>
      <c r="K1405" s="47">
        <f xml:space="preserve"> ROUND(($I$1405 + $H$1405) * $G$1405, 2)</f>
        <v>0</v>
      </c>
    </row>
    <row r="1406" spans="2:11" x14ac:dyDescent="0.25">
      <c r="C1406" s="13">
        <v>1244858</v>
      </c>
      <c r="D1406" s="37">
        <v>2</v>
      </c>
      <c r="E1406" s="38" t="s">
        <v>794</v>
      </c>
      <c r="F1406" s="13" t="s">
        <v>318</v>
      </c>
      <c r="G1406" s="13">
        <v>1</v>
      </c>
      <c r="H1406" s="46"/>
      <c r="I1406" s="46"/>
      <c r="J1406" s="47">
        <f xml:space="preserve"> $I$1406 + $H$1406</f>
        <v>0</v>
      </c>
      <c r="K1406" s="47">
        <f xml:space="preserve"> ROUND(($I$1406 + $H$1406) * $G$1406, 2)</f>
        <v>0</v>
      </c>
    </row>
    <row r="1407" spans="2:11" s="4" customFormat="1" ht="30" x14ac:dyDescent="0.25">
      <c r="B1407" s="27"/>
      <c r="C1407" s="30"/>
      <c r="D1407" s="31">
        <v>25</v>
      </c>
      <c r="E1407" s="32" t="s">
        <v>795</v>
      </c>
      <c r="F1407" s="33"/>
      <c r="G1407" s="33"/>
      <c r="H1407" s="44"/>
      <c r="I1407" s="44"/>
      <c r="J1407" s="40"/>
      <c r="K1407" s="45">
        <f>ROUND(SUM($K$1408:$K$1512), 2)</f>
        <v>0</v>
      </c>
    </row>
    <row r="1408" spans="2:11" ht="30" x14ac:dyDescent="0.25">
      <c r="C1408" s="13">
        <v>1244859</v>
      </c>
      <c r="D1408" s="37">
        <v>1</v>
      </c>
      <c r="E1408" s="38" t="s">
        <v>796</v>
      </c>
      <c r="F1408" s="13" t="s">
        <v>45</v>
      </c>
      <c r="G1408" s="13">
        <v>32.5</v>
      </c>
      <c r="H1408" s="46"/>
      <c r="I1408" s="46"/>
      <c r="J1408" s="47">
        <f xml:space="preserve"> $I$1408 + $H$1408</f>
        <v>0</v>
      </c>
      <c r="K1408" s="47">
        <f xml:space="preserve"> ROUND(($I$1408 + $H$1408) * $G$1408, 2)</f>
        <v>0</v>
      </c>
    </row>
    <row r="1409" spans="3:11" ht="30" x14ac:dyDescent="0.25">
      <c r="C1409" s="13">
        <v>1244860</v>
      </c>
      <c r="D1409" s="37">
        <v>2</v>
      </c>
      <c r="E1409" s="38" t="s">
        <v>797</v>
      </c>
      <c r="F1409" s="13" t="s">
        <v>45</v>
      </c>
      <c r="G1409" s="13">
        <v>215</v>
      </c>
      <c r="H1409" s="46"/>
      <c r="I1409" s="46"/>
      <c r="J1409" s="47">
        <f xml:space="preserve"> $I$1409 + $H$1409</f>
        <v>0</v>
      </c>
      <c r="K1409" s="47">
        <f xml:space="preserve"> ROUND(($I$1409 + $H$1409) * $G$1409, 2)</f>
        <v>0</v>
      </c>
    </row>
    <row r="1410" spans="3:11" x14ac:dyDescent="0.25">
      <c r="C1410" s="13">
        <v>1244861</v>
      </c>
      <c r="D1410" s="37">
        <v>3</v>
      </c>
      <c r="E1410" s="38" t="s">
        <v>798</v>
      </c>
      <c r="F1410" s="13" t="s">
        <v>36</v>
      </c>
      <c r="G1410" s="13">
        <v>419.25</v>
      </c>
      <c r="H1410" s="46"/>
      <c r="I1410" s="46"/>
      <c r="J1410" s="47">
        <f xml:space="preserve"> $I$1410 + $H$1410</f>
        <v>0</v>
      </c>
      <c r="K1410" s="47">
        <f xml:space="preserve"> ROUND(($I$1410 + $H$1410) * $G$1410, 2)</f>
        <v>0</v>
      </c>
    </row>
    <row r="1411" spans="3:11" x14ac:dyDescent="0.25">
      <c r="C1411" s="13">
        <v>1244862</v>
      </c>
      <c r="D1411" s="37">
        <v>4</v>
      </c>
      <c r="E1411" s="38" t="s">
        <v>799</v>
      </c>
      <c r="F1411" s="13" t="s">
        <v>32</v>
      </c>
      <c r="G1411" s="13">
        <v>215</v>
      </c>
      <c r="H1411" s="46"/>
      <c r="I1411" s="46"/>
      <c r="J1411" s="47">
        <f xml:space="preserve"> $I$1411 + $H$1411</f>
        <v>0</v>
      </c>
      <c r="K1411" s="47">
        <f xml:space="preserve"> ROUND(($I$1411 + $H$1411) * $G$1411, 2)</f>
        <v>0</v>
      </c>
    </row>
    <row r="1412" spans="3:11" x14ac:dyDescent="0.25">
      <c r="C1412" s="13">
        <v>1244863</v>
      </c>
      <c r="D1412" s="37">
        <v>5</v>
      </c>
      <c r="E1412" s="38" t="s">
        <v>800</v>
      </c>
      <c r="F1412" s="13" t="s">
        <v>32</v>
      </c>
      <c r="G1412" s="13">
        <v>27.5</v>
      </c>
      <c r="H1412" s="46"/>
      <c r="I1412" s="46"/>
      <c r="J1412" s="47">
        <f xml:space="preserve"> $I$1412 + $H$1412</f>
        <v>0</v>
      </c>
      <c r="K1412" s="47">
        <f xml:space="preserve"> ROUND(($I$1412 + $H$1412) * $G$1412, 2)</f>
        <v>0</v>
      </c>
    </row>
    <row r="1413" spans="3:11" x14ac:dyDescent="0.25">
      <c r="C1413" s="13">
        <v>1244864</v>
      </c>
      <c r="D1413" s="37">
        <v>6</v>
      </c>
      <c r="E1413" s="38" t="s">
        <v>801</v>
      </c>
      <c r="F1413" s="13" t="s">
        <v>32</v>
      </c>
      <c r="G1413" s="13">
        <v>60</v>
      </c>
      <c r="H1413" s="46"/>
      <c r="I1413" s="46"/>
      <c r="J1413" s="47">
        <f xml:space="preserve"> $I$1413 + $H$1413</f>
        <v>0</v>
      </c>
      <c r="K1413" s="47">
        <f xml:space="preserve"> ROUND(($I$1413 + $H$1413) * $G$1413, 2)</f>
        <v>0</v>
      </c>
    </row>
    <row r="1414" spans="3:11" ht="30" x14ac:dyDescent="0.25">
      <c r="C1414" s="13">
        <v>1244865</v>
      </c>
      <c r="D1414" s="37">
        <v>7</v>
      </c>
      <c r="E1414" s="38" t="s">
        <v>802</v>
      </c>
      <c r="F1414" s="13" t="s">
        <v>32</v>
      </c>
      <c r="G1414" s="13">
        <v>2.5</v>
      </c>
      <c r="H1414" s="46"/>
      <c r="I1414" s="46"/>
      <c r="J1414" s="47">
        <f xml:space="preserve"> $I$1414 + $H$1414</f>
        <v>0</v>
      </c>
      <c r="K1414" s="47">
        <f xml:space="preserve"> ROUND(($I$1414 + $H$1414) * $G$1414, 2)</f>
        <v>0</v>
      </c>
    </row>
    <row r="1415" spans="3:11" ht="30" x14ac:dyDescent="0.25">
      <c r="C1415" s="13">
        <v>1244866</v>
      </c>
      <c r="D1415" s="37">
        <v>8</v>
      </c>
      <c r="E1415" s="38" t="s">
        <v>803</v>
      </c>
      <c r="F1415" s="13" t="s">
        <v>32</v>
      </c>
      <c r="G1415" s="13">
        <v>1.9</v>
      </c>
      <c r="H1415" s="46"/>
      <c r="I1415" s="46"/>
      <c r="J1415" s="47">
        <f xml:space="preserve"> $I$1415 + $H$1415</f>
        <v>0</v>
      </c>
      <c r="K1415" s="47">
        <f xml:space="preserve"> ROUND(($I$1415 + $H$1415) * $G$1415, 2)</f>
        <v>0</v>
      </c>
    </row>
    <row r="1416" spans="3:11" ht="30" x14ac:dyDescent="0.25">
      <c r="C1416" s="13">
        <v>1244867</v>
      </c>
      <c r="D1416" s="37">
        <v>9</v>
      </c>
      <c r="E1416" s="38" t="s">
        <v>804</v>
      </c>
      <c r="F1416" s="13" t="s">
        <v>32</v>
      </c>
      <c r="G1416" s="13">
        <v>9.5</v>
      </c>
      <c r="H1416" s="46"/>
      <c r="I1416" s="46"/>
      <c r="J1416" s="47">
        <f xml:space="preserve"> $I$1416 + $H$1416</f>
        <v>0</v>
      </c>
      <c r="K1416" s="47">
        <f xml:space="preserve"> ROUND(($I$1416 + $H$1416) * $G$1416, 2)</f>
        <v>0</v>
      </c>
    </row>
    <row r="1417" spans="3:11" x14ac:dyDescent="0.25">
      <c r="C1417" s="13">
        <v>1244868</v>
      </c>
      <c r="D1417" s="37">
        <v>10</v>
      </c>
      <c r="E1417" s="38" t="s">
        <v>805</v>
      </c>
      <c r="F1417" s="13" t="s">
        <v>806</v>
      </c>
      <c r="G1417" s="13">
        <v>0.34499999999999997</v>
      </c>
      <c r="H1417" s="46"/>
      <c r="I1417" s="46"/>
      <c r="J1417" s="47">
        <f xml:space="preserve"> $I$1417 + $H$1417</f>
        <v>0</v>
      </c>
      <c r="K1417" s="47">
        <f xml:space="preserve"> ROUND(($I$1417 + $H$1417) * $G$1417, 2)</f>
        <v>0</v>
      </c>
    </row>
    <row r="1418" spans="3:11" x14ac:dyDescent="0.25">
      <c r="C1418" s="13">
        <v>1244869</v>
      </c>
      <c r="D1418" s="37">
        <v>11</v>
      </c>
      <c r="E1418" s="38" t="s">
        <v>807</v>
      </c>
      <c r="F1418" s="13" t="s">
        <v>806</v>
      </c>
      <c r="G1418" s="13">
        <v>0.28560000000000002</v>
      </c>
      <c r="H1418" s="46"/>
      <c r="I1418" s="46"/>
      <c r="J1418" s="47">
        <f xml:space="preserve"> $I$1418 + $H$1418</f>
        <v>0</v>
      </c>
      <c r="K1418" s="47">
        <f xml:space="preserve"> ROUND(($I$1418 + $H$1418) * $G$1418, 2)</f>
        <v>0</v>
      </c>
    </row>
    <row r="1419" spans="3:11" x14ac:dyDescent="0.25">
      <c r="C1419" s="13">
        <v>1244870</v>
      </c>
      <c r="D1419" s="37">
        <v>12</v>
      </c>
      <c r="E1419" s="38" t="s">
        <v>808</v>
      </c>
      <c r="F1419" s="13" t="s">
        <v>806</v>
      </c>
      <c r="G1419" s="13">
        <v>2.0400000000000001E-2</v>
      </c>
      <c r="H1419" s="46"/>
      <c r="I1419" s="46"/>
      <c r="J1419" s="47">
        <f xml:space="preserve"> $I$1419 + $H$1419</f>
        <v>0</v>
      </c>
      <c r="K1419" s="47">
        <f xml:space="preserve"> ROUND(($I$1419 + $H$1419) * $G$1419, 2)</f>
        <v>0</v>
      </c>
    </row>
    <row r="1420" spans="3:11" x14ac:dyDescent="0.25">
      <c r="C1420" s="13">
        <v>1244871</v>
      </c>
      <c r="D1420" s="37">
        <v>13</v>
      </c>
      <c r="E1420" s="38" t="s">
        <v>809</v>
      </c>
      <c r="F1420" s="13" t="s">
        <v>806</v>
      </c>
      <c r="G1420" s="13">
        <v>1.12E-2</v>
      </c>
      <c r="H1420" s="46"/>
      <c r="I1420" s="46"/>
      <c r="J1420" s="47">
        <f xml:space="preserve"> $I$1420 + $H$1420</f>
        <v>0</v>
      </c>
      <c r="K1420" s="47">
        <f xml:space="preserve"> ROUND(($I$1420 + $H$1420) * $G$1420, 2)</f>
        <v>0</v>
      </c>
    </row>
    <row r="1421" spans="3:11" x14ac:dyDescent="0.25">
      <c r="C1421" s="13">
        <v>1244872</v>
      </c>
      <c r="D1421" s="37">
        <v>14</v>
      </c>
      <c r="E1421" s="38" t="s">
        <v>810</v>
      </c>
      <c r="F1421" s="13" t="s">
        <v>32</v>
      </c>
      <c r="G1421" s="13">
        <v>10.5</v>
      </c>
      <c r="H1421" s="46"/>
      <c r="I1421" s="46"/>
      <c r="J1421" s="47">
        <f xml:space="preserve"> $I$1421 + $H$1421</f>
        <v>0</v>
      </c>
      <c r="K1421" s="47">
        <f xml:space="preserve"> ROUND(($I$1421 + $H$1421) * $G$1421, 2)</f>
        <v>0</v>
      </c>
    </row>
    <row r="1422" spans="3:11" ht="30" x14ac:dyDescent="0.25">
      <c r="C1422" s="13">
        <v>1244873</v>
      </c>
      <c r="D1422" s="37">
        <v>15</v>
      </c>
      <c r="E1422" s="38" t="s">
        <v>811</v>
      </c>
      <c r="F1422" s="13" t="s">
        <v>45</v>
      </c>
      <c r="G1422" s="13">
        <v>20</v>
      </c>
      <c r="H1422" s="46"/>
      <c r="I1422" s="46"/>
      <c r="J1422" s="47">
        <f xml:space="preserve"> $I$1422 + $H$1422</f>
        <v>0</v>
      </c>
      <c r="K1422" s="47">
        <f xml:space="preserve"> ROUND(($I$1422 + $H$1422) * $G$1422, 2)</f>
        <v>0</v>
      </c>
    </row>
    <row r="1423" spans="3:11" ht="30" x14ac:dyDescent="0.25">
      <c r="C1423" s="13">
        <v>1244874</v>
      </c>
      <c r="D1423" s="37">
        <v>16</v>
      </c>
      <c r="E1423" s="38" t="s">
        <v>812</v>
      </c>
      <c r="F1423" s="13" t="s">
        <v>32</v>
      </c>
      <c r="G1423" s="13">
        <v>12.8</v>
      </c>
      <c r="H1423" s="46"/>
      <c r="I1423" s="46"/>
      <c r="J1423" s="47">
        <f xml:space="preserve"> $I$1423 + $H$1423</f>
        <v>0</v>
      </c>
      <c r="K1423" s="47">
        <f xml:space="preserve"> ROUND(($I$1423 + $H$1423) * $G$1423, 2)</f>
        <v>0</v>
      </c>
    </row>
    <row r="1424" spans="3:11" x14ac:dyDescent="0.25">
      <c r="C1424" s="13">
        <v>1244875</v>
      </c>
      <c r="D1424" s="37">
        <v>17</v>
      </c>
      <c r="E1424" s="38" t="s">
        <v>813</v>
      </c>
      <c r="F1424" s="13" t="s">
        <v>806</v>
      </c>
      <c r="G1424" s="13">
        <v>0.224</v>
      </c>
      <c r="H1424" s="46"/>
      <c r="I1424" s="46"/>
      <c r="J1424" s="47">
        <f xml:space="preserve"> $I$1424 + $H$1424</f>
        <v>0</v>
      </c>
      <c r="K1424" s="47">
        <f xml:space="preserve"> ROUND(($I$1424 + $H$1424) * $G$1424, 2)</f>
        <v>0</v>
      </c>
    </row>
    <row r="1425" spans="3:11" x14ac:dyDescent="0.25">
      <c r="C1425" s="13">
        <v>1244876</v>
      </c>
      <c r="D1425" s="37">
        <v>18</v>
      </c>
      <c r="E1425" s="38" t="s">
        <v>809</v>
      </c>
      <c r="F1425" s="13" t="s">
        <v>806</v>
      </c>
      <c r="G1425" s="13">
        <v>0.1</v>
      </c>
      <c r="H1425" s="46"/>
      <c r="I1425" s="46"/>
      <c r="J1425" s="47">
        <f xml:space="preserve"> $I$1425 + $H$1425</f>
        <v>0</v>
      </c>
      <c r="K1425" s="47">
        <f xml:space="preserve"> ROUND(($I$1425 + $H$1425) * $G$1425, 2)</f>
        <v>0</v>
      </c>
    </row>
    <row r="1426" spans="3:11" ht="30" x14ac:dyDescent="0.25">
      <c r="C1426" s="13">
        <v>1244877</v>
      </c>
      <c r="D1426" s="37">
        <v>19</v>
      </c>
      <c r="E1426" s="38" t="s">
        <v>814</v>
      </c>
      <c r="F1426" s="13" t="s">
        <v>32</v>
      </c>
      <c r="G1426" s="13">
        <v>5.5</v>
      </c>
      <c r="H1426" s="46"/>
      <c r="I1426" s="46"/>
      <c r="J1426" s="47">
        <f xml:space="preserve"> $I$1426 + $H$1426</f>
        <v>0</v>
      </c>
      <c r="K1426" s="47">
        <f xml:space="preserve"> ROUND(($I$1426 + $H$1426) * $G$1426, 2)</f>
        <v>0</v>
      </c>
    </row>
    <row r="1427" spans="3:11" x14ac:dyDescent="0.25">
      <c r="C1427" s="13">
        <v>1244878</v>
      </c>
      <c r="D1427" s="37">
        <v>20</v>
      </c>
      <c r="E1427" s="38" t="s">
        <v>805</v>
      </c>
      <c r="F1427" s="13" t="s">
        <v>806</v>
      </c>
      <c r="G1427" s="13">
        <v>0.32500000000000001</v>
      </c>
      <c r="H1427" s="46"/>
      <c r="I1427" s="46"/>
      <c r="J1427" s="47">
        <f xml:space="preserve"> $I$1427 + $H$1427</f>
        <v>0</v>
      </c>
      <c r="K1427" s="47">
        <f xml:space="preserve"> ROUND(($I$1427 + $H$1427) * $G$1427, 2)</f>
        <v>0</v>
      </c>
    </row>
    <row r="1428" spans="3:11" x14ac:dyDescent="0.25">
      <c r="C1428" s="13">
        <v>1244879</v>
      </c>
      <c r="D1428" s="37">
        <v>21</v>
      </c>
      <c r="E1428" s="38" t="s">
        <v>807</v>
      </c>
      <c r="F1428" s="13" t="s">
        <v>806</v>
      </c>
      <c r="G1428" s="13">
        <v>0.245</v>
      </c>
      <c r="H1428" s="46"/>
      <c r="I1428" s="46"/>
      <c r="J1428" s="47">
        <f xml:space="preserve"> $I$1428 + $H$1428</f>
        <v>0</v>
      </c>
      <c r="K1428" s="47">
        <f xml:space="preserve"> ROUND(($I$1428 + $H$1428) * $G$1428, 2)</f>
        <v>0</v>
      </c>
    </row>
    <row r="1429" spans="3:11" ht="30" x14ac:dyDescent="0.25">
      <c r="C1429" s="13">
        <v>1244880</v>
      </c>
      <c r="D1429" s="37">
        <v>22</v>
      </c>
      <c r="E1429" s="38" t="s">
        <v>815</v>
      </c>
      <c r="F1429" s="13" t="s">
        <v>32</v>
      </c>
      <c r="G1429" s="13">
        <v>7</v>
      </c>
      <c r="H1429" s="46"/>
      <c r="I1429" s="46"/>
      <c r="J1429" s="47">
        <f xml:space="preserve"> $I$1429 + $H$1429</f>
        <v>0</v>
      </c>
      <c r="K1429" s="47">
        <f xml:space="preserve"> ROUND(($I$1429 + $H$1429) * $G$1429, 2)</f>
        <v>0</v>
      </c>
    </row>
    <row r="1430" spans="3:11" x14ac:dyDescent="0.25">
      <c r="C1430" s="13">
        <v>1244881</v>
      </c>
      <c r="D1430" s="37">
        <v>23</v>
      </c>
      <c r="E1430" s="38" t="s">
        <v>816</v>
      </c>
      <c r="F1430" s="13" t="s">
        <v>806</v>
      </c>
      <c r="G1430" s="13">
        <v>1.0680000000000001</v>
      </c>
      <c r="H1430" s="46"/>
      <c r="I1430" s="46"/>
      <c r="J1430" s="47">
        <f xml:space="preserve"> $I$1430 + $H$1430</f>
        <v>0</v>
      </c>
      <c r="K1430" s="47">
        <f xml:space="preserve"> ROUND(($I$1430 + $H$1430) * $G$1430, 2)</f>
        <v>0</v>
      </c>
    </row>
    <row r="1431" spans="3:11" x14ac:dyDescent="0.25">
      <c r="C1431" s="13">
        <v>1244882</v>
      </c>
      <c r="D1431" s="37">
        <v>24</v>
      </c>
      <c r="E1431" s="38" t="s">
        <v>807</v>
      </c>
      <c r="F1431" s="13" t="s">
        <v>806</v>
      </c>
      <c r="G1431" s="13">
        <v>7.1999999999999995E-2</v>
      </c>
      <c r="H1431" s="46"/>
      <c r="I1431" s="46"/>
      <c r="J1431" s="47">
        <f xml:space="preserve"> $I$1431 + $H$1431</f>
        <v>0</v>
      </c>
      <c r="K1431" s="47">
        <f xml:space="preserve"> ROUND(($I$1431 + $H$1431) * $G$1431, 2)</f>
        <v>0</v>
      </c>
    </row>
    <row r="1432" spans="3:11" x14ac:dyDescent="0.25">
      <c r="C1432" s="13">
        <v>1244883</v>
      </c>
      <c r="D1432" s="37">
        <v>25</v>
      </c>
      <c r="E1432" s="38" t="s">
        <v>813</v>
      </c>
      <c r="F1432" s="13" t="s">
        <v>806</v>
      </c>
      <c r="G1432" s="13">
        <v>0.11600000000000001</v>
      </c>
      <c r="H1432" s="46"/>
      <c r="I1432" s="46"/>
      <c r="J1432" s="47">
        <f xml:space="preserve"> $I$1432 + $H$1432</f>
        <v>0</v>
      </c>
      <c r="K1432" s="47">
        <f xml:space="preserve"> ROUND(($I$1432 + $H$1432) * $G$1432, 2)</f>
        <v>0</v>
      </c>
    </row>
    <row r="1433" spans="3:11" x14ac:dyDescent="0.25">
      <c r="C1433" s="13">
        <v>1244884</v>
      </c>
      <c r="D1433" s="37">
        <v>26</v>
      </c>
      <c r="E1433" s="38" t="s">
        <v>807</v>
      </c>
      <c r="F1433" s="13" t="s">
        <v>806</v>
      </c>
      <c r="G1433" s="13">
        <v>2.86E-2</v>
      </c>
      <c r="H1433" s="46"/>
      <c r="I1433" s="46"/>
      <c r="J1433" s="47">
        <f xml:space="preserve"> $I$1433 + $H$1433</f>
        <v>0</v>
      </c>
      <c r="K1433" s="47">
        <f xml:space="preserve"> ROUND(($I$1433 + $H$1433) * $G$1433, 2)</f>
        <v>0</v>
      </c>
    </row>
    <row r="1434" spans="3:11" x14ac:dyDescent="0.25">
      <c r="C1434" s="13">
        <v>1244885</v>
      </c>
      <c r="D1434" s="37">
        <v>27</v>
      </c>
      <c r="E1434" s="38" t="s">
        <v>808</v>
      </c>
      <c r="F1434" s="13" t="s">
        <v>806</v>
      </c>
      <c r="G1434" s="13">
        <v>3.8399999999999997E-2</v>
      </c>
      <c r="H1434" s="46"/>
      <c r="I1434" s="46"/>
      <c r="J1434" s="47">
        <f xml:space="preserve"> $I$1434 + $H$1434</f>
        <v>0</v>
      </c>
      <c r="K1434" s="47">
        <f xml:space="preserve"> ROUND(($I$1434 + $H$1434) * $G$1434, 2)</f>
        <v>0</v>
      </c>
    </row>
    <row r="1435" spans="3:11" ht="30" x14ac:dyDescent="0.25">
      <c r="C1435" s="13">
        <v>1244886</v>
      </c>
      <c r="D1435" s="37">
        <v>28</v>
      </c>
      <c r="E1435" s="38" t="s">
        <v>817</v>
      </c>
      <c r="F1435" s="13" t="s">
        <v>32</v>
      </c>
      <c r="G1435" s="13">
        <v>30.24</v>
      </c>
      <c r="H1435" s="46"/>
      <c r="I1435" s="46"/>
      <c r="J1435" s="47">
        <f xml:space="preserve"> $I$1435 + $H$1435</f>
        <v>0</v>
      </c>
      <c r="K1435" s="47">
        <f xml:space="preserve"> ROUND(($I$1435 + $H$1435) * $G$1435, 2)</f>
        <v>0</v>
      </c>
    </row>
    <row r="1436" spans="3:11" x14ac:dyDescent="0.25">
      <c r="C1436" s="13">
        <v>1244887</v>
      </c>
      <c r="D1436" s="37">
        <v>29</v>
      </c>
      <c r="E1436" s="38" t="s">
        <v>818</v>
      </c>
      <c r="F1436" s="13" t="s">
        <v>806</v>
      </c>
      <c r="G1436" s="13">
        <v>0.1416</v>
      </c>
      <c r="H1436" s="46"/>
      <c r="I1436" s="46"/>
      <c r="J1436" s="47">
        <f xml:space="preserve"> $I$1436 + $H$1436</f>
        <v>0</v>
      </c>
      <c r="K1436" s="47">
        <f xml:space="preserve"> ROUND(($I$1436 + $H$1436) * $G$1436, 2)</f>
        <v>0</v>
      </c>
    </row>
    <row r="1437" spans="3:11" ht="30" x14ac:dyDescent="0.25">
      <c r="C1437" s="13">
        <v>1244888</v>
      </c>
      <c r="D1437" s="37">
        <v>30</v>
      </c>
      <c r="E1437" s="38" t="s">
        <v>819</v>
      </c>
      <c r="F1437" s="13" t="s">
        <v>32</v>
      </c>
      <c r="G1437" s="13">
        <v>0.5</v>
      </c>
      <c r="H1437" s="46"/>
      <c r="I1437" s="46"/>
      <c r="J1437" s="47">
        <f xml:space="preserve"> $I$1437 + $H$1437</f>
        <v>0</v>
      </c>
      <c r="K1437" s="47">
        <f xml:space="preserve"> ROUND(($I$1437 + $H$1437) * $G$1437, 2)</f>
        <v>0</v>
      </c>
    </row>
    <row r="1438" spans="3:11" ht="30" x14ac:dyDescent="0.25">
      <c r="C1438" s="13">
        <v>1244889</v>
      </c>
      <c r="D1438" s="37">
        <v>31</v>
      </c>
      <c r="E1438" s="38" t="s">
        <v>820</v>
      </c>
      <c r="F1438" s="13" t="s">
        <v>32</v>
      </c>
      <c r="G1438" s="13">
        <v>16</v>
      </c>
      <c r="H1438" s="46"/>
      <c r="I1438" s="46"/>
      <c r="J1438" s="47">
        <f xml:space="preserve"> $I$1438 + $H$1438</f>
        <v>0</v>
      </c>
      <c r="K1438" s="47">
        <f xml:space="preserve"> ROUND(($I$1438 + $H$1438) * $G$1438, 2)</f>
        <v>0</v>
      </c>
    </row>
    <row r="1439" spans="3:11" x14ac:dyDescent="0.25">
      <c r="C1439" s="13">
        <v>1244890</v>
      </c>
      <c r="D1439" s="37">
        <v>32</v>
      </c>
      <c r="E1439" s="38" t="s">
        <v>816</v>
      </c>
      <c r="F1439" s="13" t="s">
        <v>806</v>
      </c>
      <c r="G1439" s="13">
        <v>2.9600000000000001E-2</v>
      </c>
      <c r="H1439" s="46"/>
      <c r="I1439" s="46"/>
      <c r="J1439" s="47">
        <f xml:space="preserve"> $I$1439 + $H$1439</f>
        <v>0</v>
      </c>
      <c r="K1439" s="47">
        <f xml:space="preserve"> ROUND(($I$1439 + $H$1439) * $G$1439, 2)</f>
        <v>0</v>
      </c>
    </row>
    <row r="1440" spans="3:11" x14ac:dyDescent="0.25">
      <c r="C1440" s="13">
        <v>1244891</v>
      </c>
      <c r="D1440" s="37">
        <v>33</v>
      </c>
      <c r="E1440" s="38" t="s">
        <v>807</v>
      </c>
      <c r="F1440" s="13" t="s">
        <v>806</v>
      </c>
      <c r="G1440" s="13">
        <v>3.0800000000000001E-2</v>
      </c>
      <c r="H1440" s="46"/>
      <c r="I1440" s="46"/>
      <c r="J1440" s="47">
        <f xml:space="preserve"> $I$1440 + $H$1440</f>
        <v>0</v>
      </c>
      <c r="K1440" s="47">
        <f xml:space="preserve"> ROUND(($I$1440 + $H$1440) * $G$1440, 2)</f>
        <v>0</v>
      </c>
    </row>
    <row r="1441" spans="3:11" ht="30" x14ac:dyDescent="0.25">
      <c r="C1441" s="13">
        <v>1244892</v>
      </c>
      <c r="D1441" s="37">
        <v>34</v>
      </c>
      <c r="E1441" s="38" t="s">
        <v>821</v>
      </c>
      <c r="F1441" s="13" t="s">
        <v>32</v>
      </c>
      <c r="G1441" s="13">
        <v>3.1</v>
      </c>
      <c r="H1441" s="46"/>
      <c r="I1441" s="46"/>
      <c r="J1441" s="47">
        <f xml:space="preserve"> $I$1441 + $H$1441</f>
        <v>0</v>
      </c>
      <c r="K1441" s="47">
        <f xml:space="preserve"> ROUND(($I$1441 + $H$1441) * $G$1441, 2)</f>
        <v>0</v>
      </c>
    </row>
    <row r="1442" spans="3:11" ht="30" x14ac:dyDescent="0.25">
      <c r="C1442" s="13">
        <v>1244893</v>
      </c>
      <c r="D1442" s="37">
        <v>35</v>
      </c>
      <c r="E1442" s="38" t="s">
        <v>803</v>
      </c>
      <c r="F1442" s="13" t="s">
        <v>32</v>
      </c>
      <c r="G1442" s="13">
        <v>2.6</v>
      </c>
      <c r="H1442" s="46"/>
      <c r="I1442" s="46"/>
      <c r="J1442" s="47">
        <f xml:space="preserve"> $I$1442 + $H$1442</f>
        <v>0</v>
      </c>
      <c r="K1442" s="47">
        <f xml:space="preserve"> ROUND(($I$1442 + $H$1442) * $G$1442, 2)</f>
        <v>0</v>
      </c>
    </row>
    <row r="1443" spans="3:11" ht="30" x14ac:dyDescent="0.25">
      <c r="C1443" s="13">
        <v>1244894</v>
      </c>
      <c r="D1443" s="37">
        <v>36</v>
      </c>
      <c r="E1443" s="38" t="s">
        <v>804</v>
      </c>
      <c r="F1443" s="13" t="s">
        <v>32</v>
      </c>
      <c r="G1443" s="13">
        <v>12.8</v>
      </c>
      <c r="H1443" s="46"/>
      <c r="I1443" s="46"/>
      <c r="J1443" s="47">
        <f xml:space="preserve"> $I$1443 + $H$1443</f>
        <v>0</v>
      </c>
      <c r="K1443" s="47">
        <f xml:space="preserve"> ROUND(($I$1443 + $H$1443) * $G$1443, 2)</f>
        <v>0</v>
      </c>
    </row>
    <row r="1444" spans="3:11" x14ac:dyDescent="0.25">
      <c r="C1444" s="13">
        <v>1244895</v>
      </c>
      <c r="D1444" s="37">
        <v>37</v>
      </c>
      <c r="E1444" s="38" t="s">
        <v>805</v>
      </c>
      <c r="F1444" s="13" t="s">
        <v>806</v>
      </c>
      <c r="G1444" s="13">
        <v>0.46600000000000003</v>
      </c>
      <c r="H1444" s="46"/>
      <c r="I1444" s="46"/>
      <c r="J1444" s="47">
        <f xml:space="preserve"> $I$1444 + $H$1444</f>
        <v>0</v>
      </c>
      <c r="K1444" s="47">
        <f xml:space="preserve"> ROUND(($I$1444 + $H$1444) * $G$1444, 2)</f>
        <v>0</v>
      </c>
    </row>
    <row r="1445" spans="3:11" x14ac:dyDescent="0.25">
      <c r="C1445" s="13">
        <v>1244896</v>
      </c>
      <c r="D1445" s="37">
        <v>38</v>
      </c>
      <c r="E1445" s="38" t="s">
        <v>807</v>
      </c>
      <c r="F1445" s="13" t="s">
        <v>806</v>
      </c>
      <c r="G1445" s="13">
        <v>0.62</v>
      </c>
      <c r="H1445" s="46"/>
      <c r="I1445" s="46"/>
      <c r="J1445" s="47">
        <f xml:space="preserve"> $I$1445 + $H$1445</f>
        <v>0</v>
      </c>
      <c r="K1445" s="47">
        <f xml:space="preserve"> ROUND(($I$1445 + $H$1445) * $G$1445, 2)</f>
        <v>0</v>
      </c>
    </row>
    <row r="1446" spans="3:11" ht="30" x14ac:dyDescent="0.25">
      <c r="C1446" s="13">
        <v>1244897</v>
      </c>
      <c r="D1446" s="37">
        <v>39</v>
      </c>
      <c r="E1446" s="38" t="s">
        <v>822</v>
      </c>
      <c r="F1446" s="13" t="s">
        <v>32</v>
      </c>
      <c r="G1446" s="13">
        <v>14.2</v>
      </c>
      <c r="H1446" s="46"/>
      <c r="I1446" s="46"/>
      <c r="J1446" s="47">
        <f xml:space="preserve"> $I$1446 + $H$1446</f>
        <v>0</v>
      </c>
      <c r="K1446" s="47">
        <f xml:space="preserve"> ROUND(($I$1446 + $H$1446) * $G$1446, 2)</f>
        <v>0</v>
      </c>
    </row>
    <row r="1447" spans="3:11" ht="30" x14ac:dyDescent="0.25">
      <c r="C1447" s="13">
        <v>1244898</v>
      </c>
      <c r="D1447" s="37">
        <v>40</v>
      </c>
      <c r="E1447" s="38" t="s">
        <v>823</v>
      </c>
      <c r="F1447" s="13" t="s">
        <v>32</v>
      </c>
      <c r="G1447" s="13">
        <v>3</v>
      </c>
      <c r="H1447" s="46"/>
      <c r="I1447" s="46"/>
      <c r="J1447" s="47">
        <f xml:space="preserve"> $I$1447 + $H$1447</f>
        <v>0</v>
      </c>
      <c r="K1447" s="47">
        <f xml:space="preserve"> ROUND(($I$1447 + $H$1447) * $G$1447, 2)</f>
        <v>0</v>
      </c>
    </row>
    <row r="1448" spans="3:11" x14ac:dyDescent="0.25">
      <c r="C1448" s="13">
        <v>1244899</v>
      </c>
      <c r="D1448" s="37">
        <v>41</v>
      </c>
      <c r="E1448" s="38" t="s">
        <v>805</v>
      </c>
      <c r="F1448" s="13" t="s">
        <v>806</v>
      </c>
      <c r="G1448" s="13">
        <v>0.1444</v>
      </c>
      <c r="H1448" s="46"/>
      <c r="I1448" s="46"/>
      <c r="J1448" s="47">
        <f xml:space="preserve"> $I$1448 + $H$1448</f>
        <v>0</v>
      </c>
      <c r="K1448" s="47">
        <f xml:space="preserve"> ROUND(($I$1448 + $H$1448) * $G$1448, 2)</f>
        <v>0</v>
      </c>
    </row>
    <row r="1449" spans="3:11" ht="30" x14ac:dyDescent="0.25">
      <c r="C1449" s="13">
        <v>1244900</v>
      </c>
      <c r="D1449" s="37">
        <v>42</v>
      </c>
      <c r="E1449" s="38" t="s">
        <v>803</v>
      </c>
      <c r="F1449" s="13" t="s">
        <v>32</v>
      </c>
      <c r="G1449" s="13">
        <v>1.2</v>
      </c>
      <c r="H1449" s="46"/>
      <c r="I1449" s="46"/>
      <c r="J1449" s="47">
        <f xml:space="preserve"> $I$1449 + $H$1449</f>
        <v>0</v>
      </c>
      <c r="K1449" s="47">
        <f xml:space="preserve"> ROUND(($I$1449 + $H$1449) * $G$1449, 2)</f>
        <v>0</v>
      </c>
    </row>
    <row r="1450" spans="3:11" x14ac:dyDescent="0.25">
      <c r="C1450" s="13">
        <v>1244901</v>
      </c>
      <c r="D1450" s="37">
        <v>43</v>
      </c>
      <c r="E1450" s="38" t="s">
        <v>824</v>
      </c>
      <c r="F1450" s="13" t="s">
        <v>32</v>
      </c>
      <c r="G1450" s="13">
        <v>1.8</v>
      </c>
      <c r="H1450" s="46"/>
      <c r="I1450" s="46"/>
      <c r="J1450" s="47">
        <f xml:space="preserve"> $I$1450 + $H$1450</f>
        <v>0</v>
      </c>
      <c r="K1450" s="47">
        <f xml:space="preserve"> ROUND(($I$1450 + $H$1450) * $G$1450, 2)</f>
        <v>0</v>
      </c>
    </row>
    <row r="1451" spans="3:11" x14ac:dyDescent="0.25">
      <c r="C1451" s="13">
        <v>1244902</v>
      </c>
      <c r="D1451" s="37">
        <v>44</v>
      </c>
      <c r="E1451" s="38" t="s">
        <v>805</v>
      </c>
      <c r="F1451" s="13" t="s">
        <v>806</v>
      </c>
      <c r="G1451" s="13">
        <v>6.6199999999999995E-2</v>
      </c>
      <c r="H1451" s="46"/>
      <c r="I1451" s="46"/>
      <c r="J1451" s="47">
        <f xml:space="preserve"> $I$1451 + $H$1451</f>
        <v>0</v>
      </c>
      <c r="K1451" s="47">
        <f xml:space="preserve"> ROUND(($I$1451 + $H$1451) * $G$1451, 2)</f>
        <v>0</v>
      </c>
    </row>
    <row r="1452" spans="3:11" ht="30" x14ac:dyDescent="0.25">
      <c r="C1452" s="13">
        <v>1244903</v>
      </c>
      <c r="D1452" s="37">
        <v>45</v>
      </c>
      <c r="E1452" s="38" t="s">
        <v>812</v>
      </c>
      <c r="F1452" s="13" t="s">
        <v>32</v>
      </c>
      <c r="G1452" s="13">
        <v>12.8</v>
      </c>
      <c r="H1452" s="46"/>
      <c r="I1452" s="46"/>
      <c r="J1452" s="47">
        <f xml:space="preserve"> $I$1452 + $H$1452</f>
        <v>0</v>
      </c>
      <c r="K1452" s="47">
        <f xml:space="preserve"> ROUND(($I$1452 + $H$1452) * $G$1452, 2)</f>
        <v>0</v>
      </c>
    </row>
    <row r="1453" spans="3:11" x14ac:dyDescent="0.25">
      <c r="C1453" s="13">
        <v>1244904</v>
      </c>
      <c r="D1453" s="37">
        <v>46</v>
      </c>
      <c r="E1453" s="38" t="s">
        <v>813</v>
      </c>
      <c r="F1453" s="13" t="s">
        <v>806</v>
      </c>
      <c r="G1453" s="13">
        <v>0.224</v>
      </c>
      <c r="H1453" s="46"/>
      <c r="I1453" s="46"/>
      <c r="J1453" s="47">
        <f xml:space="preserve"> $I$1453 + $H$1453</f>
        <v>0</v>
      </c>
      <c r="K1453" s="47">
        <f xml:space="preserve"> ROUND(($I$1453 + $H$1453) * $G$1453, 2)</f>
        <v>0</v>
      </c>
    </row>
    <row r="1454" spans="3:11" x14ac:dyDescent="0.25">
      <c r="C1454" s="13">
        <v>1244905</v>
      </c>
      <c r="D1454" s="37">
        <v>47</v>
      </c>
      <c r="E1454" s="38" t="s">
        <v>809</v>
      </c>
      <c r="F1454" s="13" t="s">
        <v>806</v>
      </c>
      <c r="G1454" s="13">
        <v>0.1</v>
      </c>
      <c r="H1454" s="46"/>
      <c r="I1454" s="46"/>
      <c r="J1454" s="47">
        <f xml:space="preserve"> $I$1454 + $H$1454</f>
        <v>0</v>
      </c>
      <c r="K1454" s="47">
        <f xml:space="preserve"> ROUND(($I$1454 + $H$1454) * $G$1454, 2)</f>
        <v>0</v>
      </c>
    </row>
    <row r="1455" spans="3:11" ht="30" x14ac:dyDescent="0.25">
      <c r="C1455" s="13">
        <v>1244906</v>
      </c>
      <c r="D1455" s="37">
        <v>48</v>
      </c>
      <c r="E1455" s="38" t="s">
        <v>825</v>
      </c>
      <c r="F1455" s="13" t="s">
        <v>32</v>
      </c>
      <c r="G1455" s="13">
        <v>1</v>
      </c>
      <c r="H1455" s="46"/>
      <c r="I1455" s="46"/>
      <c r="J1455" s="47">
        <f xml:space="preserve"> $I$1455 + $H$1455</f>
        <v>0</v>
      </c>
      <c r="K1455" s="47">
        <f xml:space="preserve"> ROUND(($I$1455 + $H$1455) * $G$1455, 2)</f>
        <v>0</v>
      </c>
    </row>
    <row r="1456" spans="3:11" x14ac:dyDescent="0.25">
      <c r="C1456" s="13">
        <v>1244907</v>
      </c>
      <c r="D1456" s="37">
        <v>49</v>
      </c>
      <c r="E1456" s="38" t="s">
        <v>805</v>
      </c>
      <c r="F1456" s="13" t="s">
        <v>806</v>
      </c>
      <c r="G1456" s="13">
        <v>7.1199999999999999E-2</v>
      </c>
      <c r="H1456" s="46"/>
      <c r="I1456" s="46"/>
      <c r="J1456" s="47">
        <f xml:space="preserve"> $I$1456 + $H$1456</f>
        <v>0</v>
      </c>
      <c r="K1456" s="47">
        <f xml:space="preserve"> ROUND(($I$1456 + $H$1456) * $G$1456, 2)</f>
        <v>0</v>
      </c>
    </row>
    <row r="1457" spans="3:11" x14ac:dyDescent="0.25">
      <c r="C1457" s="13">
        <v>1244908</v>
      </c>
      <c r="D1457" s="37">
        <v>50</v>
      </c>
      <c r="E1457" s="38" t="s">
        <v>809</v>
      </c>
      <c r="F1457" s="13" t="s">
        <v>806</v>
      </c>
      <c r="G1457" s="13">
        <v>3.5200000000000002E-2</v>
      </c>
      <c r="H1457" s="46"/>
      <c r="I1457" s="46"/>
      <c r="J1457" s="47">
        <f xml:space="preserve"> $I$1457 + $H$1457</f>
        <v>0</v>
      </c>
      <c r="K1457" s="47">
        <f xml:space="preserve"> ROUND(($I$1457 + $H$1457) * $G$1457, 2)</f>
        <v>0</v>
      </c>
    </row>
    <row r="1458" spans="3:11" ht="30" x14ac:dyDescent="0.25">
      <c r="C1458" s="13">
        <v>1244909</v>
      </c>
      <c r="D1458" s="37">
        <v>51</v>
      </c>
      <c r="E1458" s="38" t="s">
        <v>814</v>
      </c>
      <c r="F1458" s="13" t="s">
        <v>32</v>
      </c>
      <c r="G1458" s="13">
        <v>6.5</v>
      </c>
      <c r="H1458" s="46"/>
      <c r="I1458" s="46"/>
      <c r="J1458" s="47">
        <f xml:space="preserve"> $I$1458 + $H$1458</f>
        <v>0</v>
      </c>
      <c r="K1458" s="47">
        <f xml:space="preserve"> ROUND(($I$1458 + $H$1458) * $G$1458, 2)</f>
        <v>0</v>
      </c>
    </row>
    <row r="1459" spans="3:11" x14ac:dyDescent="0.25">
      <c r="C1459" s="13">
        <v>1244910</v>
      </c>
      <c r="D1459" s="37">
        <v>52</v>
      </c>
      <c r="E1459" s="38" t="s">
        <v>805</v>
      </c>
      <c r="F1459" s="13" t="s">
        <v>806</v>
      </c>
      <c r="G1459" s="13">
        <v>0.35499999999999998</v>
      </c>
      <c r="H1459" s="46"/>
      <c r="I1459" s="46"/>
      <c r="J1459" s="47">
        <f xml:space="preserve"> $I$1459 + $H$1459</f>
        <v>0</v>
      </c>
      <c r="K1459" s="47">
        <f xml:space="preserve"> ROUND(($I$1459 + $H$1459) * $G$1459, 2)</f>
        <v>0</v>
      </c>
    </row>
    <row r="1460" spans="3:11" x14ac:dyDescent="0.25">
      <c r="C1460" s="13">
        <v>1244911</v>
      </c>
      <c r="D1460" s="37">
        <v>53</v>
      </c>
      <c r="E1460" s="38" t="s">
        <v>807</v>
      </c>
      <c r="F1460" s="13" t="s">
        <v>806</v>
      </c>
      <c r="G1460" s="13">
        <v>0.28499999999999998</v>
      </c>
      <c r="H1460" s="46"/>
      <c r="I1460" s="46"/>
      <c r="J1460" s="47">
        <f xml:space="preserve"> $I$1460 + $H$1460</f>
        <v>0</v>
      </c>
      <c r="K1460" s="47">
        <f xml:space="preserve"> ROUND(($I$1460 + $H$1460) * $G$1460, 2)</f>
        <v>0</v>
      </c>
    </row>
    <row r="1461" spans="3:11" ht="30" x14ac:dyDescent="0.25">
      <c r="C1461" s="13">
        <v>1244912</v>
      </c>
      <c r="D1461" s="37">
        <v>54</v>
      </c>
      <c r="E1461" s="38" t="s">
        <v>815</v>
      </c>
      <c r="F1461" s="13" t="s">
        <v>32</v>
      </c>
      <c r="G1461" s="13">
        <v>8.5</v>
      </c>
      <c r="H1461" s="46"/>
      <c r="I1461" s="46"/>
      <c r="J1461" s="47">
        <f xml:space="preserve"> $I$1461 + $H$1461</f>
        <v>0</v>
      </c>
      <c r="K1461" s="47">
        <f xml:space="preserve"> ROUND(($I$1461 + $H$1461) * $G$1461, 2)</f>
        <v>0</v>
      </c>
    </row>
    <row r="1462" spans="3:11" x14ac:dyDescent="0.25">
      <c r="C1462" s="13">
        <v>1244913</v>
      </c>
      <c r="D1462" s="37">
        <v>55</v>
      </c>
      <c r="E1462" s="38" t="s">
        <v>816</v>
      </c>
      <c r="F1462" s="13" t="s">
        <v>806</v>
      </c>
      <c r="G1462" s="13">
        <v>1.1599999999999999</v>
      </c>
      <c r="H1462" s="46"/>
      <c r="I1462" s="46"/>
      <c r="J1462" s="47">
        <f xml:space="preserve"> $I$1462 + $H$1462</f>
        <v>0</v>
      </c>
      <c r="K1462" s="47">
        <f xml:space="preserve"> ROUND(($I$1462 + $H$1462) * $G$1462, 2)</f>
        <v>0</v>
      </c>
    </row>
    <row r="1463" spans="3:11" x14ac:dyDescent="0.25">
      <c r="C1463" s="13">
        <v>1244914</v>
      </c>
      <c r="D1463" s="37">
        <v>56</v>
      </c>
      <c r="E1463" s="38" t="s">
        <v>807</v>
      </c>
      <c r="F1463" s="13" t="s">
        <v>806</v>
      </c>
      <c r="G1463" s="13">
        <v>0.09</v>
      </c>
      <c r="H1463" s="46"/>
      <c r="I1463" s="46"/>
      <c r="J1463" s="47">
        <f xml:space="preserve"> $I$1463 + $H$1463</f>
        <v>0</v>
      </c>
      <c r="K1463" s="47">
        <f xml:space="preserve"> ROUND(($I$1463 + $H$1463) * $G$1463, 2)</f>
        <v>0</v>
      </c>
    </row>
    <row r="1464" spans="3:11" x14ac:dyDescent="0.25">
      <c r="C1464" s="13">
        <v>1244915</v>
      </c>
      <c r="D1464" s="37">
        <v>57</v>
      </c>
      <c r="E1464" s="38" t="s">
        <v>813</v>
      </c>
      <c r="F1464" s="13" t="s">
        <v>806</v>
      </c>
      <c r="G1464" s="13">
        <v>0.11600000000000001</v>
      </c>
      <c r="H1464" s="46"/>
      <c r="I1464" s="46"/>
      <c r="J1464" s="47">
        <f xml:space="preserve"> $I$1464 + $H$1464</f>
        <v>0</v>
      </c>
      <c r="K1464" s="47">
        <f xml:space="preserve"> ROUND(($I$1464 + $H$1464) * $G$1464, 2)</f>
        <v>0</v>
      </c>
    </row>
    <row r="1465" spans="3:11" x14ac:dyDescent="0.25">
      <c r="C1465" s="13">
        <v>1244916</v>
      </c>
      <c r="D1465" s="37">
        <v>58</v>
      </c>
      <c r="E1465" s="38" t="s">
        <v>807</v>
      </c>
      <c r="F1465" s="13" t="s">
        <v>806</v>
      </c>
      <c r="G1465" s="13">
        <v>2.86E-2</v>
      </c>
      <c r="H1465" s="46"/>
      <c r="I1465" s="46"/>
      <c r="J1465" s="47">
        <f xml:space="preserve"> $I$1465 + $H$1465</f>
        <v>0</v>
      </c>
      <c r="K1465" s="47">
        <f xml:space="preserve"> ROUND(($I$1465 + $H$1465) * $G$1465, 2)</f>
        <v>0</v>
      </c>
    </row>
    <row r="1466" spans="3:11" x14ac:dyDescent="0.25">
      <c r="C1466" s="13">
        <v>1244917</v>
      </c>
      <c r="D1466" s="37">
        <v>59</v>
      </c>
      <c r="E1466" s="38" t="s">
        <v>808</v>
      </c>
      <c r="F1466" s="13" t="s">
        <v>806</v>
      </c>
      <c r="G1466" s="13">
        <v>3.8399999999999997E-2</v>
      </c>
      <c r="H1466" s="46"/>
      <c r="I1466" s="46"/>
      <c r="J1466" s="47">
        <f xml:space="preserve"> $I$1466 + $H$1466</f>
        <v>0</v>
      </c>
      <c r="K1466" s="47">
        <f xml:space="preserve"> ROUND(($I$1466 + $H$1466) * $G$1466, 2)</f>
        <v>0</v>
      </c>
    </row>
    <row r="1467" spans="3:11" ht="30" x14ac:dyDescent="0.25">
      <c r="C1467" s="13">
        <v>1244918</v>
      </c>
      <c r="D1467" s="37">
        <v>60</v>
      </c>
      <c r="E1467" s="38" t="s">
        <v>826</v>
      </c>
      <c r="F1467" s="13" t="s">
        <v>32</v>
      </c>
      <c r="G1467" s="13">
        <v>30</v>
      </c>
      <c r="H1467" s="46"/>
      <c r="I1467" s="46"/>
      <c r="J1467" s="47">
        <f xml:space="preserve"> $I$1467 + $H$1467</f>
        <v>0</v>
      </c>
      <c r="K1467" s="47">
        <f xml:space="preserve"> ROUND(($I$1467 + $H$1467) * $G$1467, 2)</f>
        <v>0</v>
      </c>
    </row>
    <row r="1468" spans="3:11" x14ac:dyDescent="0.25">
      <c r="C1468" s="13">
        <v>1244919</v>
      </c>
      <c r="D1468" s="37">
        <v>61</v>
      </c>
      <c r="E1468" s="38" t="s">
        <v>818</v>
      </c>
      <c r="F1468" s="13" t="s">
        <v>806</v>
      </c>
      <c r="G1468" s="13">
        <v>0.25080000000000002</v>
      </c>
      <c r="H1468" s="46"/>
      <c r="I1468" s="46"/>
      <c r="J1468" s="47">
        <f xml:space="preserve"> $I$1468 + $H$1468</f>
        <v>0</v>
      </c>
      <c r="K1468" s="47">
        <f xml:space="preserve"> ROUND(($I$1468 + $H$1468) * $G$1468, 2)</f>
        <v>0</v>
      </c>
    </row>
    <row r="1469" spans="3:11" ht="30" x14ac:dyDescent="0.25">
      <c r="C1469" s="13">
        <v>1244920</v>
      </c>
      <c r="D1469" s="37">
        <v>62</v>
      </c>
      <c r="E1469" s="38" t="s">
        <v>820</v>
      </c>
      <c r="F1469" s="13" t="s">
        <v>32</v>
      </c>
      <c r="G1469" s="13">
        <v>16</v>
      </c>
      <c r="H1469" s="46"/>
      <c r="I1469" s="46"/>
      <c r="J1469" s="47">
        <f xml:space="preserve"> $I$1469 + $H$1469</f>
        <v>0</v>
      </c>
      <c r="K1469" s="47">
        <f xml:space="preserve"> ROUND(($I$1469 + $H$1469) * $G$1469, 2)</f>
        <v>0</v>
      </c>
    </row>
    <row r="1470" spans="3:11" ht="30" x14ac:dyDescent="0.25">
      <c r="C1470" s="13">
        <v>1244921</v>
      </c>
      <c r="D1470" s="37">
        <v>63</v>
      </c>
      <c r="E1470" s="38" t="s">
        <v>827</v>
      </c>
      <c r="F1470" s="13" t="s">
        <v>32</v>
      </c>
      <c r="G1470" s="13">
        <v>26.4</v>
      </c>
      <c r="H1470" s="46"/>
      <c r="I1470" s="46"/>
      <c r="J1470" s="47">
        <f xml:space="preserve"> $I$1470 + $H$1470</f>
        <v>0</v>
      </c>
      <c r="K1470" s="47">
        <f xml:space="preserve"> ROUND(($I$1470 + $H$1470) * $G$1470, 2)</f>
        <v>0</v>
      </c>
    </row>
    <row r="1471" spans="3:11" x14ac:dyDescent="0.25">
      <c r="C1471" s="13">
        <v>1244922</v>
      </c>
      <c r="D1471" s="37">
        <v>64</v>
      </c>
      <c r="E1471" s="38" t="s">
        <v>816</v>
      </c>
      <c r="F1471" s="13" t="s">
        <v>806</v>
      </c>
      <c r="G1471" s="13">
        <v>0.78320000000000001</v>
      </c>
      <c r="H1471" s="46"/>
      <c r="I1471" s="46"/>
      <c r="J1471" s="47">
        <f xml:space="preserve"> $I$1471 + $H$1471</f>
        <v>0</v>
      </c>
      <c r="K1471" s="47">
        <f xml:space="preserve"> ROUND(($I$1471 + $H$1471) * $G$1471, 2)</f>
        <v>0</v>
      </c>
    </row>
    <row r="1472" spans="3:11" x14ac:dyDescent="0.25">
      <c r="C1472" s="13">
        <v>1244923</v>
      </c>
      <c r="D1472" s="37">
        <v>65</v>
      </c>
      <c r="E1472" s="38" t="s">
        <v>807</v>
      </c>
      <c r="F1472" s="13" t="s">
        <v>806</v>
      </c>
      <c r="G1472" s="13">
        <v>0.84699999999999998</v>
      </c>
      <c r="H1472" s="46"/>
      <c r="I1472" s="46"/>
      <c r="J1472" s="47">
        <f xml:space="preserve"> $I$1472 + $H$1472</f>
        <v>0</v>
      </c>
      <c r="K1472" s="47">
        <f xml:space="preserve"> ROUND(($I$1472 + $H$1472) * $G$1472, 2)</f>
        <v>0</v>
      </c>
    </row>
    <row r="1473" spans="3:11" ht="30" x14ac:dyDescent="0.25">
      <c r="C1473" s="13">
        <v>1244924</v>
      </c>
      <c r="D1473" s="37">
        <v>66</v>
      </c>
      <c r="E1473" s="38" t="s">
        <v>828</v>
      </c>
      <c r="F1473" s="13" t="s">
        <v>45</v>
      </c>
      <c r="G1473" s="13">
        <v>30</v>
      </c>
      <c r="H1473" s="46"/>
      <c r="I1473" s="46"/>
      <c r="J1473" s="47">
        <f xml:space="preserve"> $I$1473 + $H$1473</f>
        <v>0</v>
      </c>
      <c r="K1473" s="47">
        <f xml:space="preserve"> ROUND(($I$1473 + $H$1473) * $G$1473, 2)</f>
        <v>0</v>
      </c>
    </row>
    <row r="1474" spans="3:11" x14ac:dyDescent="0.25">
      <c r="C1474" s="13">
        <v>1244925</v>
      </c>
      <c r="D1474" s="37">
        <v>67</v>
      </c>
      <c r="E1474" s="38" t="s">
        <v>829</v>
      </c>
      <c r="F1474" s="13" t="s">
        <v>32</v>
      </c>
      <c r="G1474" s="13">
        <v>3.6</v>
      </c>
      <c r="H1474" s="46"/>
      <c r="I1474" s="46"/>
      <c r="J1474" s="47">
        <f xml:space="preserve"> $I$1474 + $H$1474</f>
        <v>0</v>
      </c>
      <c r="K1474" s="47">
        <f xml:space="preserve"> ROUND(($I$1474 + $H$1474) * $G$1474, 2)</f>
        <v>0</v>
      </c>
    </row>
    <row r="1475" spans="3:11" x14ac:dyDescent="0.25">
      <c r="C1475" s="13">
        <v>1244926</v>
      </c>
      <c r="D1475" s="37">
        <v>68</v>
      </c>
      <c r="E1475" s="38" t="s">
        <v>830</v>
      </c>
      <c r="F1475" s="13" t="s">
        <v>45</v>
      </c>
      <c r="G1475" s="13">
        <v>30</v>
      </c>
      <c r="H1475" s="46"/>
      <c r="I1475" s="46"/>
      <c r="J1475" s="47">
        <f xml:space="preserve"> $I$1475 + $H$1475</f>
        <v>0</v>
      </c>
      <c r="K1475" s="47">
        <f xml:space="preserve"> ROUND(($I$1475 + $H$1475) * $G$1475, 2)</f>
        <v>0</v>
      </c>
    </row>
    <row r="1476" spans="3:11" x14ac:dyDescent="0.25">
      <c r="C1476" s="13">
        <v>1244927</v>
      </c>
      <c r="D1476" s="37">
        <v>69</v>
      </c>
      <c r="E1476" s="38" t="s">
        <v>831</v>
      </c>
      <c r="F1476" s="13" t="s">
        <v>45</v>
      </c>
      <c r="G1476" s="13">
        <v>30</v>
      </c>
      <c r="H1476" s="46"/>
      <c r="I1476" s="46"/>
      <c r="J1476" s="47">
        <f xml:space="preserve"> $I$1476 + $H$1476</f>
        <v>0</v>
      </c>
      <c r="K1476" s="47">
        <f xml:space="preserve"> ROUND(($I$1476 + $H$1476) * $G$1476, 2)</f>
        <v>0</v>
      </c>
    </row>
    <row r="1477" spans="3:11" ht="30" x14ac:dyDescent="0.25">
      <c r="C1477" s="13">
        <v>1244928</v>
      </c>
      <c r="D1477" s="37">
        <v>70</v>
      </c>
      <c r="E1477" s="38" t="s">
        <v>832</v>
      </c>
      <c r="F1477" s="13" t="s">
        <v>45</v>
      </c>
      <c r="G1477" s="13">
        <v>30</v>
      </c>
      <c r="H1477" s="46"/>
      <c r="I1477" s="46"/>
      <c r="J1477" s="47">
        <f xml:space="preserve"> $I$1477 + $H$1477</f>
        <v>0</v>
      </c>
      <c r="K1477" s="47">
        <f xml:space="preserve"> ROUND(($I$1477 + $H$1477) * $G$1477, 2)</f>
        <v>0</v>
      </c>
    </row>
    <row r="1478" spans="3:11" ht="30" x14ac:dyDescent="0.25">
      <c r="C1478" s="13">
        <v>1244929</v>
      </c>
      <c r="D1478" s="37">
        <v>71</v>
      </c>
      <c r="E1478" s="38" t="s">
        <v>833</v>
      </c>
      <c r="F1478" s="13" t="s">
        <v>45</v>
      </c>
      <c r="G1478" s="13">
        <v>79.8</v>
      </c>
      <c r="H1478" s="46"/>
      <c r="I1478" s="46"/>
      <c r="J1478" s="47">
        <f xml:space="preserve"> $I$1478 + $H$1478</f>
        <v>0</v>
      </c>
      <c r="K1478" s="47">
        <f xml:space="preserve"> ROUND(($I$1478 + $H$1478) * $G$1478, 2)</f>
        <v>0</v>
      </c>
    </row>
    <row r="1479" spans="3:11" x14ac:dyDescent="0.25">
      <c r="C1479" s="13">
        <v>1244930</v>
      </c>
      <c r="D1479" s="37">
        <v>72</v>
      </c>
      <c r="E1479" s="38" t="s">
        <v>834</v>
      </c>
      <c r="F1479" s="13" t="s">
        <v>45</v>
      </c>
      <c r="G1479" s="13">
        <v>30</v>
      </c>
      <c r="H1479" s="46"/>
      <c r="I1479" s="46"/>
      <c r="J1479" s="47">
        <f xml:space="preserve"> $I$1479 + $H$1479</f>
        <v>0</v>
      </c>
      <c r="K1479" s="47">
        <f xml:space="preserve"> ROUND(($I$1479 + $H$1479) * $G$1479, 2)</f>
        <v>0</v>
      </c>
    </row>
    <row r="1480" spans="3:11" x14ac:dyDescent="0.25">
      <c r="C1480" s="13">
        <v>1244931</v>
      </c>
      <c r="D1480" s="37">
        <v>73</v>
      </c>
      <c r="E1480" s="38" t="s">
        <v>835</v>
      </c>
      <c r="F1480" s="13" t="s">
        <v>45</v>
      </c>
      <c r="G1480" s="13">
        <v>4.2</v>
      </c>
      <c r="H1480" s="46"/>
      <c r="I1480" s="46"/>
      <c r="J1480" s="47">
        <f xml:space="preserve"> $I$1480 + $H$1480</f>
        <v>0</v>
      </c>
      <c r="K1480" s="47">
        <f xml:space="preserve"> ROUND(($I$1480 + $H$1480) * $G$1480, 2)</f>
        <v>0</v>
      </c>
    </row>
    <row r="1481" spans="3:11" x14ac:dyDescent="0.25">
      <c r="C1481" s="13">
        <v>1244932</v>
      </c>
      <c r="D1481" s="37">
        <v>74</v>
      </c>
      <c r="E1481" s="38" t="s">
        <v>836</v>
      </c>
      <c r="F1481" s="13" t="s">
        <v>45</v>
      </c>
      <c r="G1481" s="13">
        <v>79.8</v>
      </c>
      <c r="H1481" s="46"/>
      <c r="I1481" s="46"/>
      <c r="J1481" s="47">
        <f xml:space="preserve"> $I$1481 + $H$1481</f>
        <v>0</v>
      </c>
      <c r="K1481" s="47">
        <f xml:space="preserve"> ROUND(($I$1481 + $H$1481) * $G$1481, 2)</f>
        <v>0</v>
      </c>
    </row>
    <row r="1482" spans="3:11" x14ac:dyDescent="0.25">
      <c r="C1482" s="13">
        <v>1244933</v>
      </c>
      <c r="D1482" s="37">
        <v>75</v>
      </c>
      <c r="E1482" s="38" t="s">
        <v>837</v>
      </c>
      <c r="F1482" s="13" t="s">
        <v>45</v>
      </c>
      <c r="G1482" s="13">
        <v>30</v>
      </c>
      <c r="H1482" s="46"/>
      <c r="I1482" s="46"/>
      <c r="J1482" s="47">
        <f xml:space="preserve"> $I$1482 + $H$1482</f>
        <v>0</v>
      </c>
      <c r="K1482" s="47">
        <f xml:space="preserve"> ROUND(($I$1482 + $H$1482) * $G$1482, 2)</f>
        <v>0</v>
      </c>
    </row>
    <row r="1483" spans="3:11" x14ac:dyDescent="0.25">
      <c r="C1483" s="13">
        <v>1244934</v>
      </c>
      <c r="D1483" s="37">
        <v>76</v>
      </c>
      <c r="E1483" s="38" t="s">
        <v>838</v>
      </c>
      <c r="F1483" s="13" t="s">
        <v>45</v>
      </c>
      <c r="G1483" s="13">
        <v>4.2</v>
      </c>
      <c r="H1483" s="46"/>
      <c r="I1483" s="46"/>
      <c r="J1483" s="47">
        <f xml:space="preserve"> $I$1483 + $H$1483</f>
        <v>0</v>
      </c>
      <c r="K1483" s="47">
        <f xml:space="preserve"> ROUND(($I$1483 + $H$1483) * $G$1483, 2)</f>
        <v>0</v>
      </c>
    </row>
    <row r="1484" spans="3:11" ht="45" x14ac:dyDescent="0.25">
      <c r="C1484" s="13">
        <v>1244935</v>
      </c>
      <c r="D1484" s="37">
        <v>77</v>
      </c>
      <c r="E1484" s="38" t="s">
        <v>839</v>
      </c>
      <c r="F1484" s="13" t="s">
        <v>45</v>
      </c>
      <c r="G1484" s="13">
        <v>38</v>
      </c>
      <c r="H1484" s="46"/>
      <c r="I1484" s="46"/>
      <c r="J1484" s="47">
        <f xml:space="preserve"> $I$1484 + $H$1484</f>
        <v>0</v>
      </c>
      <c r="K1484" s="47">
        <f xml:space="preserve"> ROUND(($I$1484 + $H$1484) * $G$1484, 2)</f>
        <v>0</v>
      </c>
    </row>
    <row r="1485" spans="3:11" x14ac:dyDescent="0.25">
      <c r="C1485" s="13">
        <v>1244936</v>
      </c>
      <c r="D1485" s="37">
        <v>78</v>
      </c>
      <c r="E1485" s="38" t="s">
        <v>829</v>
      </c>
      <c r="F1485" s="13" t="s">
        <v>32</v>
      </c>
      <c r="G1485" s="13">
        <v>4.5599999999999996</v>
      </c>
      <c r="H1485" s="46"/>
      <c r="I1485" s="46"/>
      <c r="J1485" s="47">
        <f xml:space="preserve"> $I$1485 + $H$1485</f>
        <v>0</v>
      </c>
      <c r="K1485" s="47">
        <f xml:space="preserve"> ROUND(($I$1485 + $H$1485) * $G$1485, 2)</f>
        <v>0</v>
      </c>
    </row>
    <row r="1486" spans="3:11" x14ac:dyDescent="0.25">
      <c r="C1486" s="13">
        <v>1244937</v>
      </c>
      <c r="D1486" s="37">
        <v>79</v>
      </c>
      <c r="E1486" s="38" t="s">
        <v>840</v>
      </c>
      <c r="F1486" s="13" t="s">
        <v>45</v>
      </c>
      <c r="G1486" s="13">
        <v>38</v>
      </c>
      <c r="H1486" s="46"/>
      <c r="I1486" s="46"/>
      <c r="J1486" s="47">
        <f xml:space="preserve"> $I$1486 + $H$1486</f>
        <v>0</v>
      </c>
      <c r="K1486" s="47">
        <f xml:space="preserve"> ROUND(($I$1486 + $H$1486) * $G$1486, 2)</f>
        <v>0</v>
      </c>
    </row>
    <row r="1487" spans="3:11" ht="45" x14ac:dyDescent="0.25">
      <c r="C1487" s="13">
        <v>1244938</v>
      </c>
      <c r="D1487" s="37">
        <v>80</v>
      </c>
      <c r="E1487" s="38" t="s">
        <v>841</v>
      </c>
      <c r="F1487" s="13" t="s">
        <v>45</v>
      </c>
      <c r="G1487" s="13">
        <v>8</v>
      </c>
      <c r="H1487" s="46"/>
      <c r="I1487" s="46"/>
      <c r="J1487" s="47">
        <f xml:space="preserve"> $I$1487 + $H$1487</f>
        <v>0</v>
      </c>
      <c r="K1487" s="47">
        <f xml:space="preserve"> ROUND(($I$1487 + $H$1487) * $G$1487, 2)</f>
        <v>0</v>
      </c>
    </row>
    <row r="1488" spans="3:11" ht="30" x14ac:dyDescent="0.25">
      <c r="C1488" s="13">
        <v>1244939</v>
      </c>
      <c r="D1488" s="37">
        <v>81</v>
      </c>
      <c r="E1488" s="38" t="s">
        <v>833</v>
      </c>
      <c r="F1488" s="13" t="s">
        <v>45</v>
      </c>
      <c r="G1488" s="13">
        <v>189.6</v>
      </c>
      <c r="H1488" s="46"/>
      <c r="I1488" s="46"/>
      <c r="J1488" s="47">
        <f xml:space="preserve"> $I$1488 + $H$1488</f>
        <v>0</v>
      </c>
      <c r="K1488" s="47">
        <f xml:space="preserve"> ROUND(($I$1488 + $H$1488) * $G$1488, 2)</f>
        <v>0</v>
      </c>
    </row>
    <row r="1489" spans="3:11" x14ac:dyDescent="0.25">
      <c r="C1489" s="13">
        <v>1244940</v>
      </c>
      <c r="D1489" s="37">
        <v>82</v>
      </c>
      <c r="E1489" s="38" t="s">
        <v>834</v>
      </c>
      <c r="F1489" s="13" t="s">
        <v>45</v>
      </c>
      <c r="G1489" s="13">
        <v>30</v>
      </c>
      <c r="H1489" s="46"/>
      <c r="I1489" s="46"/>
      <c r="J1489" s="47">
        <f xml:space="preserve"> $I$1489 + $H$1489</f>
        <v>0</v>
      </c>
      <c r="K1489" s="47">
        <f xml:space="preserve"> ROUND(($I$1489 + $H$1489) * $G$1489, 2)</f>
        <v>0</v>
      </c>
    </row>
    <row r="1490" spans="3:11" x14ac:dyDescent="0.25">
      <c r="C1490" s="13">
        <v>1244941</v>
      </c>
      <c r="D1490" s="37">
        <v>83</v>
      </c>
      <c r="E1490" s="38" t="s">
        <v>835</v>
      </c>
      <c r="F1490" s="13" t="s">
        <v>45</v>
      </c>
      <c r="G1490" s="13">
        <v>13.5</v>
      </c>
      <c r="H1490" s="46"/>
      <c r="I1490" s="46"/>
      <c r="J1490" s="47">
        <f xml:space="preserve"> $I$1490 + $H$1490</f>
        <v>0</v>
      </c>
      <c r="K1490" s="47">
        <f xml:space="preserve"> ROUND(($I$1490 + $H$1490) * $G$1490, 2)</f>
        <v>0</v>
      </c>
    </row>
    <row r="1491" spans="3:11" x14ac:dyDescent="0.25">
      <c r="C1491" s="13">
        <v>1244942</v>
      </c>
      <c r="D1491" s="37">
        <v>84</v>
      </c>
      <c r="E1491" s="38" t="s">
        <v>836</v>
      </c>
      <c r="F1491" s="13" t="s">
        <v>45</v>
      </c>
      <c r="G1491" s="13">
        <v>189.6</v>
      </c>
      <c r="H1491" s="46"/>
      <c r="I1491" s="46"/>
      <c r="J1491" s="47">
        <f xml:space="preserve"> $I$1491 + $H$1491</f>
        <v>0</v>
      </c>
      <c r="K1491" s="47">
        <f xml:space="preserve"> ROUND(($I$1491 + $H$1491) * $G$1491, 2)</f>
        <v>0</v>
      </c>
    </row>
    <row r="1492" spans="3:11" x14ac:dyDescent="0.25">
      <c r="C1492" s="13">
        <v>1244943</v>
      </c>
      <c r="D1492" s="37">
        <v>85</v>
      </c>
      <c r="E1492" s="38" t="s">
        <v>837</v>
      </c>
      <c r="F1492" s="13" t="s">
        <v>45</v>
      </c>
      <c r="G1492" s="13">
        <v>30</v>
      </c>
      <c r="H1492" s="46"/>
      <c r="I1492" s="46"/>
      <c r="J1492" s="47">
        <f xml:space="preserve"> $I$1492 + $H$1492</f>
        <v>0</v>
      </c>
      <c r="K1492" s="47">
        <f xml:space="preserve"> ROUND(($I$1492 + $H$1492) * $G$1492, 2)</f>
        <v>0</v>
      </c>
    </row>
    <row r="1493" spans="3:11" x14ac:dyDescent="0.25">
      <c r="C1493" s="13">
        <v>1244944</v>
      </c>
      <c r="D1493" s="37">
        <v>86</v>
      </c>
      <c r="E1493" s="38" t="s">
        <v>838</v>
      </c>
      <c r="F1493" s="13" t="s">
        <v>45</v>
      </c>
      <c r="G1493" s="13">
        <v>13.5</v>
      </c>
      <c r="H1493" s="46"/>
      <c r="I1493" s="46"/>
      <c r="J1493" s="47">
        <f xml:space="preserve"> $I$1493 + $H$1493</f>
        <v>0</v>
      </c>
      <c r="K1493" s="47">
        <f xml:space="preserve"> ROUND(($I$1493 + $H$1493) * $G$1493, 2)</f>
        <v>0</v>
      </c>
    </row>
    <row r="1494" spans="3:11" ht="30" x14ac:dyDescent="0.25">
      <c r="C1494" s="13">
        <v>1244945</v>
      </c>
      <c r="D1494" s="37">
        <v>87</v>
      </c>
      <c r="E1494" s="38" t="s">
        <v>842</v>
      </c>
      <c r="F1494" s="13" t="s">
        <v>45</v>
      </c>
      <c r="G1494" s="13">
        <v>174.1</v>
      </c>
      <c r="H1494" s="46"/>
      <c r="I1494" s="46"/>
      <c r="J1494" s="47">
        <f xml:space="preserve"> $I$1494 + $H$1494</f>
        <v>0</v>
      </c>
      <c r="K1494" s="47">
        <f xml:space="preserve"> ROUND(($I$1494 + $H$1494) * $G$1494, 2)</f>
        <v>0</v>
      </c>
    </row>
    <row r="1495" spans="3:11" ht="30" x14ac:dyDescent="0.25">
      <c r="C1495" s="13">
        <v>1244946</v>
      </c>
      <c r="D1495" s="37">
        <v>88</v>
      </c>
      <c r="E1495" s="38" t="s">
        <v>843</v>
      </c>
      <c r="F1495" s="13" t="s">
        <v>45</v>
      </c>
      <c r="G1495" s="13">
        <v>15.4</v>
      </c>
      <c r="H1495" s="46"/>
      <c r="I1495" s="46"/>
      <c r="J1495" s="47">
        <f xml:space="preserve"> $I$1495 + $H$1495</f>
        <v>0</v>
      </c>
      <c r="K1495" s="47">
        <f xml:space="preserve"> ROUND(($I$1495 + $H$1495) * $G$1495, 2)</f>
        <v>0</v>
      </c>
    </row>
    <row r="1496" spans="3:11" x14ac:dyDescent="0.25">
      <c r="C1496" s="13">
        <v>1244947</v>
      </c>
      <c r="D1496" s="37">
        <v>89</v>
      </c>
      <c r="E1496" s="38" t="s">
        <v>844</v>
      </c>
      <c r="F1496" s="13" t="s">
        <v>45</v>
      </c>
      <c r="G1496" s="13">
        <v>15.4</v>
      </c>
      <c r="H1496" s="46"/>
      <c r="I1496" s="46"/>
      <c r="J1496" s="47">
        <f xml:space="preserve"> $I$1496 + $H$1496</f>
        <v>0</v>
      </c>
      <c r="K1496" s="47">
        <f xml:space="preserve"> ROUND(($I$1496 + $H$1496) * $G$1496, 2)</f>
        <v>0</v>
      </c>
    </row>
    <row r="1497" spans="3:11" ht="45" x14ac:dyDescent="0.25">
      <c r="C1497" s="13">
        <v>1244948</v>
      </c>
      <c r="D1497" s="37">
        <v>90</v>
      </c>
      <c r="E1497" s="38" t="s">
        <v>845</v>
      </c>
      <c r="F1497" s="13" t="s">
        <v>45</v>
      </c>
      <c r="G1497" s="13">
        <v>18.899999999999999</v>
      </c>
      <c r="H1497" s="46"/>
      <c r="I1497" s="46"/>
      <c r="J1497" s="47">
        <f xml:space="preserve"> $I$1497 + $H$1497</f>
        <v>0</v>
      </c>
      <c r="K1497" s="47">
        <f xml:space="preserve"> ROUND(($I$1497 + $H$1497) * $G$1497, 2)</f>
        <v>0</v>
      </c>
    </row>
    <row r="1498" spans="3:11" ht="30" x14ac:dyDescent="0.25">
      <c r="C1498" s="13">
        <v>1244949</v>
      </c>
      <c r="D1498" s="37">
        <v>91</v>
      </c>
      <c r="E1498" s="38" t="s">
        <v>846</v>
      </c>
      <c r="F1498" s="13" t="s">
        <v>36</v>
      </c>
      <c r="G1498" s="13">
        <v>0.33979999999999999</v>
      </c>
      <c r="H1498" s="46"/>
      <c r="I1498" s="46"/>
      <c r="J1498" s="47">
        <f xml:space="preserve"> $I$1498 + $H$1498</f>
        <v>0</v>
      </c>
      <c r="K1498" s="47">
        <f xml:space="preserve"> ROUND(($I$1498 + $H$1498) * $G$1498, 2)</f>
        <v>0</v>
      </c>
    </row>
    <row r="1499" spans="3:11" ht="30" x14ac:dyDescent="0.25">
      <c r="C1499" s="13">
        <v>1244950</v>
      </c>
      <c r="D1499" s="37">
        <v>92</v>
      </c>
      <c r="E1499" s="38" t="s">
        <v>847</v>
      </c>
      <c r="F1499" s="13" t="s">
        <v>36</v>
      </c>
      <c r="G1499" s="13">
        <v>0.2427</v>
      </c>
      <c r="H1499" s="46"/>
      <c r="I1499" s="46"/>
      <c r="J1499" s="47">
        <f xml:space="preserve"> $I$1499 + $H$1499</f>
        <v>0</v>
      </c>
      <c r="K1499" s="47">
        <f xml:space="preserve"> ROUND(($I$1499 + $H$1499) * $G$1499, 2)</f>
        <v>0</v>
      </c>
    </row>
    <row r="1500" spans="3:11" ht="30" x14ac:dyDescent="0.25">
      <c r="C1500" s="13">
        <v>1244951</v>
      </c>
      <c r="D1500" s="37">
        <v>93</v>
      </c>
      <c r="E1500" s="38" t="s">
        <v>848</v>
      </c>
      <c r="F1500" s="13" t="s">
        <v>36</v>
      </c>
      <c r="G1500" s="13">
        <v>8.4500000000000006E-2</v>
      </c>
      <c r="H1500" s="46"/>
      <c r="I1500" s="46"/>
      <c r="J1500" s="47">
        <f xml:space="preserve"> $I$1500 + $H$1500</f>
        <v>0</v>
      </c>
      <c r="K1500" s="47">
        <f xml:space="preserve"> ROUND(($I$1500 + $H$1500) * $G$1500, 2)</f>
        <v>0</v>
      </c>
    </row>
    <row r="1501" spans="3:11" ht="30" x14ac:dyDescent="0.25">
      <c r="C1501" s="13">
        <v>1244952</v>
      </c>
      <c r="D1501" s="37">
        <v>94</v>
      </c>
      <c r="E1501" s="38" t="s">
        <v>849</v>
      </c>
      <c r="F1501" s="13" t="s">
        <v>36</v>
      </c>
      <c r="G1501" s="13">
        <v>0.2172</v>
      </c>
      <c r="H1501" s="46"/>
      <c r="I1501" s="46"/>
      <c r="J1501" s="47">
        <f xml:space="preserve"> $I$1501 + $H$1501</f>
        <v>0</v>
      </c>
      <c r="K1501" s="47">
        <f xml:space="preserve"> ROUND(($I$1501 + $H$1501) * $G$1501, 2)</f>
        <v>0</v>
      </c>
    </row>
    <row r="1502" spans="3:11" ht="30" x14ac:dyDescent="0.25">
      <c r="C1502" s="13">
        <v>1244953</v>
      </c>
      <c r="D1502" s="37">
        <v>95</v>
      </c>
      <c r="E1502" s="38" t="s">
        <v>850</v>
      </c>
      <c r="F1502" s="13" t="s">
        <v>45</v>
      </c>
      <c r="G1502" s="13">
        <v>20.16</v>
      </c>
      <c r="H1502" s="46"/>
      <c r="I1502" s="46"/>
      <c r="J1502" s="47">
        <f xml:space="preserve"> $I$1502 + $H$1502</f>
        <v>0</v>
      </c>
      <c r="K1502" s="47">
        <f xml:space="preserve"> ROUND(($I$1502 + $H$1502) * $G$1502, 2)</f>
        <v>0</v>
      </c>
    </row>
    <row r="1503" spans="3:11" ht="30" x14ac:dyDescent="0.25">
      <c r="C1503" s="13">
        <v>1244954</v>
      </c>
      <c r="D1503" s="37">
        <v>96</v>
      </c>
      <c r="E1503" s="38" t="s">
        <v>851</v>
      </c>
      <c r="F1503" s="13" t="s">
        <v>93</v>
      </c>
      <c r="G1503" s="13">
        <v>2</v>
      </c>
      <c r="H1503" s="46"/>
      <c r="I1503" s="46"/>
      <c r="J1503" s="47">
        <f xml:space="preserve"> $I$1503 + $H$1503</f>
        <v>0</v>
      </c>
      <c r="K1503" s="47">
        <f xml:space="preserve"> ROUND(($I$1503 + $H$1503) * $G$1503, 2)</f>
        <v>0</v>
      </c>
    </row>
    <row r="1504" spans="3:11" ht="45" x14ac:dyDescent="0.25">
      <c r="C1504" s="13">
        <v>1244955</v>
      </c>
      <c r="D1504" s="37">
        <v>97</v>
      </c>
      <c r="E1504" s="38" t="s">
        <v>852</v>
      </c>
      <c r="F1504" s="13" t="s">
        <v>45</v>
      </c>
      <c r="G1504" s="13">
        <v>0.88429999999999997</v>
      </c>
      <c r="H1504" s="46"/>
      <c r="I1504" s="46"/>
      <c r="J1504" s="47">
        <f xml:space="preserve"> $I$1504 + $H$1504</f>
        <v>0</v>
      </c>
      <c r="K1504" s="47">
        <f xml:space="preserve"> ROUND(($I$1504 + $H$1504) * $G$1504, 2)</f>
        <v>0</v>
      </c>
    </row>
    <row r="1505" spans="2:11" ht="30" x14ac:dyDescent="0.25">
      <c r="C1505" s="13">
        <v>1244956</v>
      </c>
      <c r="D1505" s="37">
        <v>98</v>
      </c>
      <c r="E1505" s="38" t="s">
        <v>853</v>
      </c>
      <c r="F1505" s="13" t="s">
        <v>90</v>
      </c>
      <c r="G1505" s="13">
        <v>1.3</v>
      </c>
      <c r="H1505" s="46"/>
      <c r="I1505" s="46"/>
      <c r="J1505" s="47">
        <f xml:space="preserve"> $I$1505 + $H$1505</f>
        <v>0</v>
      </c>
      <c r="K1505" s="47">
        <f xml:space="preserve"> ROUND(($I$1505 + $H$1505) * $G$1505, 2)</f>
        <v>0</v>
      </c>
    </row>
    <row r="1506" spans="2:11" ht="30" x14ac:dyDescent="0.25">
      <c r="C1506" s="13">
        <v>1244957</v>
      </c>
      <c r="D1506" s="37">
        <v>99</v>
      </c>
      <c r="E1506" s="38" t="s">
        <v>854</v>
      </c>
      <c r="F1506" s="13" t="s">
        <v>45</v>
      </c>
      <c r="G1506" s="13">
        <v>1.3</v>
      </c>
      <c r="H1506" s="46"/>
      <c r="I1506" s="46"/>
      <c r="J1506" s="47">
        <f xml:space="preserve"> $I$1506 + $H$1506</f>
        <v>0</v>
      </c>
      <c r="K1506" s="47">
        <f xml:space="preserve"> ROUND(($I$1506 + $H$1506) * $G$1506, 2)</f>
        <v>0</v>
      </c>
    </row>
    <row r="1507" spans="2:11" ht="30" x14ac:dyDescent="0.25">
      <c r="C1507" s="13">
        <v>1244958</v>
      </c>
      <c r="D1507" s="37">
        <v>100</v>
      </c>
      <c r="E1507" s="38" t="s">
        <v>855</v>
      </c>
      <c r="F1507" s="13" t="s">
        <v>45</v>
      </c>
      <c r="G1507" s="13">
        <v>92.6</v>
      </c>
      <c r="H1507" s="46"/>
      <c r="I1507" s="46"/>
      <c r="J1507" s="47">
        <f xml:space="preserve"> $I$1507 + $H$1507</f>
        <v>0</v>
      </c>
      <c r="K1507" s="47">
        <f xml:space="preserve"> ROUND(($I$1507 + $H$1507) * $G$1507, 2)</f>
        <v>0</v>
      </c>
    </row>
    <row r="1508" spans="2:11" ht="30" x14ac:dyDescent="0.25">
      <c r="C1508" s="13">
        <v>1244959</v>
      </c>
      <c r="D1508" s="37">
        <v>101</v>
      </c>
      <c r="E1508" s="38" t="s">
        <v>856</v>
      </c>
      <c r="F1508" s="13" t="s">
        <v>32</v>
      </c>
      <c r="G1508" s="13">
        <v>92.6</v>
      </c>
      <c r="H1508" s="46"/>
      <c r="I1508" s="46"/>
      <c r="J1508" s="47">
        <f xml:space="preserve"> $I$1508 + $H$1508</f>
        <v>0</v>
      </c>
      <c r="K1508" s="47">
        <f xml:space="preserve"> ROUND(($I$1508 + $H$1508) * $G$1508, 2)</f>
        <v>0</v>
      </c>
    </row>
    <row r="1509" spans="2:11" ht="30" x14ac:dyDescent="0.25">
      <c r="C1509" s="13">
        <v>1244960</v>
      </c>
      <c r="D1509" s="37">
        <v>102</v>
      </c>
      <c r="E1509" s="38" t="s">
        <v>857</v>
      </c>
      <c r="F1509" s="13" t="s">
        <v>32</v>
      </c>
      <c r="G1509" s="13">
        <v>14.816000000000001</v>
      </c>
      <c r="H1509" s="46"/>
      <c r="I1509" s="46"/>
      <c r="J1509" s="47">
        <f xml:space="preserve"> $I$1509 + $H$1509</f>
        <v>0</v>
      </c>
      <c r="K1509" s="47">
        <f xml:space="preserve"> ROUND(($I$1509 + $H$1509) * $G$1509, 2)</f>
        <v>0</v>
      </c>
    </row>
    <row r="1510" spans="2:11" ht="30" x14ac:dyDescent="0.25">
      <c r="C1510" s="13">
        <v>1244961</v>
      </c>
      <c r="D1510" s="37">
        <v>103</v>
      </c>
      <c r="E1510" s="38" t="s">
        <v>858</v>
      </c>
      <c r="F1510" s="13" t="s">
        <v>32</v>
      </c>
      <c r="G1510" s="13">
        <v>92.6</v>
      </c>
      <c r="H1510" s="46"/>
      <c r="I1510" s="46"/>
      <c r="J1510" s="47">
        <f xml:space="preserve"> $I$1510 + $H$1510</f>
        <v>0</v>
      </c>
      <c r="K1510" s="47">
        <f xml:space="preserve"> ROUND(($I$1510 + $H$1510) * $G$1510, 2)</f>
        <v>0</v>
      </c>
    </row>
    <row r="1511" spans="2:11" x14ac:dyDescent="0.25">
      <c r="C1511" s="13">
        <v>1244962</v>
      </c>
      <c r="D1511" s="37">
        <v>104</v>
      </c>
      <c r="E1511" s="38" t="s">
        <v>859</v>
      </c>
      <c r="F1511" s="13" t="s">
        <v>32</v>
      </c>
      <c r="G1511" s="13">
        <v>92.6</v>
      </c>
      <c r="H1511" s="46"/>
      <c r="I1511" s="46"/>
      <c r="J1511" s="47">
        <f xml:space="preserve"> $I$1511 + $H$1511</f>
        <v>0</v>
      </c>
      <c r="K1511" s="47">
        <f xml:space="preserve"> ROUND(($I$1511 + $H$1511) * $G$1511, 2)</f>
        <v>0</v>
      </c>
    </row>
    <row r="1512" spans="2:11" ht="30" x14ac:dyDescent="0.25">
      <c r="C1512" s="13">
        <v>1244963</v>
      </c>
      <c r="D1512" s="37">
        <v>105</v>
      </c>
      <c r="E1512" s="38" t="s">
        <v>858</v>
      </c>
      <c r="F1512" s="13" t="s">
        <v>32</v>
      </c>
      <c r="G1512" s="13">
        <v>92.6</v>
      </c>
      <c r="H1512" s="46"/>
      <c r="I1512" s="46"/>
      <c r="J1512" s="47">
        <f xml:space="preserve"> $I$1512 + $H$1512</f>
        <v>0</v>
      </c>
      <c r="K1512" s="47">
        <f xml:space="preserve"> ROUND(($I$1512 + $H$1512) * $G$1512, 2)</f>
        <v>0</v>
      </c>
    </row>
    <row r="1513" spans="2:11" s="4" customFormat="1" ht="30" x14ac:dyDescent="0.25">
      <c r="B1513" s="27"/>
      <c r="C1513" s="30"/>
      <c r="D1513" s="31">
        <v>26</v>
      </c>
      <c r="E1513" s="32" t="s">
        <v>860</v>
      </c>
      <c r="F1513" s="33"/>
      <c r="G1513" s="33"/>
      <c r="H1513" s="44"/>
      <c r="I1513" s="44"/>
      <c r="J1513" s="40"/>
      <c r="K1513" s="45">
        <f>ROUND(SUM($K$1514:$K$1553), 2)</f>
        <v>0</v>
      </c>
    </row>
    <row r="1514" spans="2:11" ht="30" x14ac:dyDescent="0.25">
      <c r="C1514" s="13">
        <v>1244964</v>
      </c>
      <c r="D1514" s="37">
        <v>1</v>
      </c>
      <c r="E1514" s="38" t="s">
        <v>861</v>
      </c>
      <c r="F1514" s="13" t="s">
        <v>93</v>
      </c>
      <c r="G1514" s="13">
        <v>2</v>
      </c>
      <c r="H1514" s="46"/>
      <c r="I1514" s="46"/>
      <c r="J1514" s="47">
        <f xml:space="preserve"> $I$1514 + $H$1514</f>
        <v>0</v>
      </c>
      <c r="K1514" s="47">
        <f xml:space="preserve"> ROUND(($I$1514 + $H$1514) * $G$1514, 2)</f>
        <v>0</v>
      </c>
    </row>
    <row r="1515" spans="2:11" x14ac:dyDescent="0.25">
      <c r="C1515" s="13">
        <v>1244965</v>
      </c>
      <c r="D1515" s="37">
        <v>2</v>
      </c>
      <c r="E1515" s="38" t="s">
        <v>862</v>
      </c>
      <c r="F1515" s="13" t="s">
        <v>36</v>
      </c>
      <c r="G1515" s="13">
        <v>0.88</v>
      </c>
      <c r="H1515" s="46"/>
      <c r="I1515" s="46"/>
      <c r="J1515" s="47">
        <f xml:space="preserve"> $I$1515 + $H$1515</f>
        <v>0</v>
      </c>
      <c r="K1515" s="47">
        <f xml:space="preserve"> ROUND(($I$1515 + $H$1515) * $G$1515, 2)</f>
        <v>0</v>
      </c>
    </row>
    <row r="1516" spans="2:11" x14ac:dyDescent="0.25">
      <c r="C1516" s="13">
        <v>1244966</v>
      </c>
      <c r="D1516" s="37">
        <v>3</v>
      </c>
      <c r="E1516" s="38" t="s">
        <v>863</v>
      </c>
      <c r="F1516" s="13" t="s">
        <v>864</v>
      </c>
      <c r="G1516" s="13">
        <v>968</v>
      </c>
      <c r="H1516" s="46"/>
      <c r="I1516" s="46"/>
      <c r="J1516" s="47">
        <f xml:space="preserve"> $I$1516 + $H$1516</f>
        <v>0</v>
      </c>
      <c r="K1516" s="47">
        <f xml:space="preserve"> ROUND(($I$1516 + $H$1516) * $G$1516, 2)</f>
        <v>0</v>
      </c>
    </row>
    <row r="1517" spans="2:11" x14ac:dyDescent="0.25">
      <c r="C1517" s="13">
        <v>1244967</v>
      </c>
      <c r="D1517" s="37">
        <v>4</v>
      </c>
      <c r="E1517" s="38" t="s">
        <v>865</v>
      </c>
      <c r="F1517" s="13" t="s">
        <v>93</v>
      </c>
      <c r="G1517" s="13">
        <v>2</v>
      </c>
      <c r="H1517" s="46"/>
      <c r="I1517" s="46"/>
      <c r="J1517" s="47">
        <f xml:space="preserve"> $I$1517 + $H$1517</f>
        <v>0</v>
      </c>
      <c r="K1517" s="47">
        <f xml:space="preserve"> ROUND(($I$1517 + $H$1517) * $G$1517, 2)</f>
        <v>0</v>
      </c>
    </row>
    <row r="1518" spans="2:11" ht="30" x14ac:dyDescent="0.25">
      <c r="C1518" s="13">
        <v>1244968</v>
      </c>
      <c r="D1518" s="37">
        <v>5</v>
      </c>
      <c r="E1518" s="38" t="s">
        <v>866</v>
      </c>
      <c r="F1518" s="13" t="s">
        <v>93</v>
      </c>
      <c r="G1518" s="13">
        <v>1</v>
      </c>
      <c r="H1518" s="46"/>
      <c r="I1518" s="46"/>
      <c r="J1518" s="47">
        <f xml:space="preserve"> $I$1518 + $H$1518</f>
        <v>0</v>
      </c>
      <c r="K1518" s="47">
        <f xml:space="preserve"> ROUND(($I$1518 + $H$1518) * $G$1518, 2)</f>
        <v>0</v>
      </c>
    </row>
    <row r="1519" spans="2:11" x14ac:dyDescent="0.25">
      <c r="C1519" s="13">
        <v>1244969</v>
      </c>
      <c r="D1519" s="37">
        <v>6</v>
      </c>
      <c r="E1519" s="38" t="s">
        <v>867</v>
      </c>
      <c r="F1519" s="13" t="s">
        <v>93</v>
      </c>
      <c r="G1519" s="13">
        <v>1</v>
      </c>
      <c r="H1519" s="46"/>
      <c r="I1519" s="46"/>
      <c r="J1519" s="47">
        <f xml:space="preserve"> $I$1519 + $H$1519</f>
        <v>0</v>
      </c>
      <c r="K1519" s="47">
        <f xml:space="preserve"> ROUND(($I$1519 + $H$1519) * $G$1519, 2)</f>
        <v>0</v>
      </c>
    </row>
    <row r="1520" spans="2:11" x14ac:dyDescent="0.25">
      <c r="C1520" s="13">
        <v>1244970</v>
      </c>
      <c r="D1520" s="37">
        <v>7</v>
      </c>
      <c r="E1520" s="38" t="s">
        <v>868</v>
      </c>
      <c r="F1520" s="13" t="s">
        <v>93</v>
      </c>
      <c r="G1520" s="13">
        <v>3</v>
      </c>
      <c r="H1520" s="46"/>
      <c r="I1520" s="46"/>
      <c r="J1520" s="47">
        <f xml:space="preserve"> $I$1520 + $H$1520</f>
        <v>0</v>
      </c>
      <c r="K1520" s="47">
        <f xml:space="preserve"> ROUND(($I$1520 + $H$1520) * $G$1520, 2)</f>
        <v>0</v>
      </c>
    </row>
    <row r="1521" spans="3:11" ht="30" x14ac:dyDescent="0.25">
      <c r="C1521" s="13">
        <v>1244971</v>
      </c>
      <c r="D1521" s="37">
        <v>8</v>
      </c>
      <c r="E1521" s="38" t="s">
        <v>869</v>
      </c>
      <c r="F1521" s="13" t="s">
        <v>93</v>
      </c>
      <c r="G1521" s="13">
        <v>1</v>
      </c>
      <c r="H1521" s="46"/>
      <c r="I1521" s="46"/>
      <c r="J1521" s="47">
        <f xml:space="preserve"> $I$1521 + $H$1521</f>
        <v>0</v>
      </c>
      <c r="K1521" s="47">
        <f xml:space="preserve"> ROUND(($I$1521 + $H$1521) * $G$1521, 2)</f>
        <v>0</v>
      </c>
    </row>
    <row r="1522" spans="3:11" ht="30" x14ac:dyDescent="0.25">
      <c r="C1522" s="13">
        <v>1244972</v>
      </c>
      <c r="D1522" s="37">
        <v>9</v>
      </c>
      <c r="E1522" s="38" t="s">
        <v>870</v>
      </c>
      <c r="F1522" s="13" t="s">
        <v>93</v>
      </c>
      <c r="G1522" s="13">
        <v>1</v>
      </c>
      <c r="H1522" s="46"/>
      <c r="I1522" s="46"/>
      <c r="J1522" s="47">
        <f xml:space="preserve"> $I$1522 + $H$1522</f>
        <v>0</v>
      </c>
      <c r="K1522" s="47">
        <f xml:space="preserve"> ROUND(($I$1522 + $H$1522) * $G$1522, 2)</f>
        <v>0</v>
      </c>
    </row>
    <row r="1523" spans="3:11" ht="30" x14ac:dyDescent="0.25">
      <c r="C1523" s="13">
        <v>1244973</v>
      </c>
      <c r="D1523" s="37">
        <v>10</v>
      </c>
      <c r="E1523" s="38" t="s">
        <v>871</v>
      </c>
      <c r="F1523" s="13" t="s">
        <v>93</v>
      </c>
      <c r="G1523" s="13">
        <v>1</v>
      </c>
      <c r="H1523" s="46"/>
      <c r="I1523" s="46"/>
      <c r="J1523" s="47">
        <f xml:space="preserve"> $I$1523 + $H$1523</f>
        <v>0</v>
      </c>
      <c r="K1523" s="47">
        <f xml:space="preserve"> ROUND(($I$1523 + $H$1523) * $G$1523, 2)</f>
        <v>0</v>
      </c>
    </row>
    <row r="1524" spans="3:11" x14ac:dyDescent="0.25">
      <c r="C1524" s="13">
        <v>1244974</v>
      </c>
      <c r="D1524" s="37">
        <v>11</v>
      </c>
      <c r="E1524" s="38" t="s">
        <v>872</v>
      </c>
      <c r="F1524" s="13" t="s">
        <v>93</v>
      </c>
      <c r="G1524" s="13">
        <v>2</v>
      </c>
      <c r="H1524" s="46"/>
      <c r="I1524" s="46"/>
      <c r="J1524" s="47">
        <f xml:space="preserve"> $I$1524 + $H$1524</f>
        <v>0</v>
      </c>
      <c r="K1524" s="47">
        <f xml:space="preserve"> ROUND(($I$1524 + $H$1524) * $G$1524, 2)</f>
        <v>0</v>
      </c>
    </row>
    <row r="1525" spans="3:11" x14ac:dyDescent="0.25">
      <c r="C1525" s="13">
        <v>1244975</v>
      </c>
      <c r="D1525" s="37">
        <v>12</v>
      </c>
      <c r="E1525" s="38" t="s">
        <v>873</v>
      </c>
      <c r="F1525" s="13" t="s">
        <v>90</v>
      </c>
      <c r="G1525" s="13">
        <v>0.8</v>
      </c>
      <c r="H1525" s="46"/>
      <c r="I1525" s="46"/>
      <c r="J1525" s="47">
        <f xml:space="preserve"> $I$1525 + $H$1525</f>
        <v>0</v>
      </c>
      <c r="K1525" s="47">
        <f xml:space="preserve"> ROUND(($I$1525 + $H$1525) * $G$1525, 2)</f>
        <v>0</v>
      </c>
    </row>
    <row r="1526" spans="3:11" x14ac:dyDescent="0.25">
      <c r="C1526" s="13">
        <v>1244976</v>
      </c>
      <c r="D1526" s="37">
        <v>13</v>
      </c>
      <c r="E1526" s="38" t="s">
        <v>874</v>
      </c>
      <c r="F1526" s="13" t="s">
        <v>93</v>
      </c>
      <c r="G1526" s="13">
        <v>15</v>
      </c>
      <c r="H1526" s="46"/>
      <c r="I1526" s="46"/>
      <c r="J1526" s="47">
        <f xml:space="preserve"> $I$1526 + $H$1526</f>
        <v>0</v>
      </c>
      <c r="K1526" s="47">
        <f xml:space="preserve"> ROUND(($I$1526 + $H$1526) * $G$1526, 2)</f>
        <v>0</v>
      </c>
    </row>
    <row r="1527" spans="3:11" x14ac:dyDescent="0.25">
      <c r="C1527" s="13">
        <v>1244977</v>
      </c>
      <c r="D1527" s="37">
        <v>14</v>
      </c>
      <c r="E1527" s="38" t="s">
        <v>875</v>
      </c>
      <c r="F1527" s="13" t="s">
        <v>90</v>
      </c>
      <c r="G1527" s="13">
        <v>30</v>
      </c>
      <c r="H1527" s="46"/>
      <c r="I1527" s="46"/>
      <c r="J1527" s="47">
        <f xml:space="preserve"> $I$1527 + $H$1527</f>
        <v>0</v>
      </c>
      <c r="K1527" s="47">
        <f xml:space="preserve"> ROUND(($I$1527 + $H$1527) * $G$1527, 2)</f>
        <v>0</v>
      </c>
    </row>
    <row r="1528" spans="3:11" x14ac:dyDescent="0.25">
      <c r="C1528" s="13">
        <v>1244978</v>
      </c>
      <c r="D1528" s="37">
        <v>15</v>
      </c>
      <c r="E1528" s="38" t="s">
        <v>876</v>
      </c>
      <c r="F1528" s="13" t="s">
        <v>93</v>
      </c>
      <c r="G1528" s="13">
        <v>15</v>
      </c>
      <c r="H1528" s="46"/>
      <c r="I1528" s="46"/>
      <c r="J1528" s="47">
        <f xml:space="preserve"> $I$1528 + $H$1528</f>
        <v>0</v>
      </c>
      <c r="K1528" s="47">
        <f xml:space="preserve"> ROUND(($I$1528 + $H$1528) * $G$1528, 2)</f>
        <v>0</v>
      </c>
    </row>
    <row r="1529" spans="3:11" x14ac:dyDescent="0.25">
      <c r="C1529" s="13">
        <v>1244979</v>
      </c>
      <c r="D1529" s="37">
        <v>16</v>
      </c>
      <c r="E1529" s="38" t="s">
        <v>877</v>
      </c>
      <c r="F1529" s="13" t="s">
        <v>93</v>
      </c>
      <c r="G1529" s="13">
        <v>18</v>
      </c>
      <c r="H1529" s="46"/>
      <c r="I1529" s="46"/>
      <c r="J1529" s="47">
        <f xml:space="preserve"> $I$1529 + $H$1529</f>
        <v>0</v>
      </c>
      <c r="K1529" s="47">
        <f xml:space="preserve"> ROUND(($I$1529 + $H$1529) * $G$1529, 2)</f>
        <v>0</v>
      </c>
    </row>
    <row r="1530" spans="3:11" x14ac:dyDescent="0.25">
      <c r="C1530" s="13">
        <v>1244980</v>
      </c>
      <c r="D1530" s="37">
        <v>17</v>
      </c>
      <c r="E1530" s="38" t="s">
        <v>878</v>
      </c>
      <c r="F1530" s="13" t="s">
        <v>93</v>
      </c>
      <c r="G1530" s="13">
        <v>4</v>
      </c>
      <c r="H1530" s="46"/>
      <c r="I1530" s="46"/>
      <c r="J1530" s="47">
        <f xml:space="preserve"> $I$1530 + $H$1530</f>
        <v>0</v>
      </c>
      <c r="K1530" s="47">
        <f xml:space="preserve"> ROUND(($I$1530 + $H$1530) * $G$1530, 2)</f>
        <v>0</v>
      </c>
    </row>
    <row r="1531" spans="3:11" x14ac:dyDescent="0.25">
      <c r="C1531" s="13">
        <v>1244981</v>
      </c>
      <c r="D1531" s="37">
        <v>18</v>
      </c>
      <c r="E1531" s="38" t="s">
        <v>879</v>
      </c>
      <c r="F1531" s="13" t="s">
        <v>90</v>
      </c>
      <c r="G1531" s="13">
        <v>8</v>
      </c>
      <c r="H1531" s="46"/>
      <c r="I1531" s="46"/>
      <c r="J1531" s="47">
        <f xml:space="preserve"> $I$1531 + $H$1531</f>
        <v>0</v>
      </c>
      <c r="K1531" s="47">
        <f xml:space="preserve"> ROUND(($I$1531 + $H$1531) * $G$1531, 2)</f>
        <v>0</v>
      </c>
    </row>
    <row r="1532" spans="3:11" x14ac:dyDescent="0.25">
      <c r="C1532" s="13">
        <v>1244982</v>
      </c>
      <c r="D1532" s="37">
        <v>19</v>
      </c>
      <c r="E1532" s="38" t="s">
        <v>880</v>
      </c>
      <c r="F1532" s="13" t="s">
        <v>93</v>
      </c>
      <c r="G1532" s="13">
        <v>2</v>
      </c>
      <c r="H1532" s="46"/>
      <c r="I1532" s="46"/>
      <c r="J1532" s="47">
        <f xml:space="preserve"> $I$1532 + $H$1532</f>
        <v>0</v>
      </c>
      <c r="K1532" s="47">
        <f xml:space="preserve"> ROUND(($I$1532 + $H$1532) * $G$1532, 2)</f>
        <v>0</v>
      </c>
    </row>
    <row r="1533" spans="3:11" x14ac:dyDescent="0.25">
      <c r="C1533" s="13">
        <v>1244983</v>
      </c>
      <c r="D1533" s="37">
        <v>20</v>
      </c>
      <c r="E1533" s="38" t="s">
        <v>881</v>
      </c>
      <c r="F1533" s="13" t="s">
        <v>90</v>
      </c>
      <c r="G1533" s="13">
        <v>60</v>
      </c>
      <c r="H1533" s="46"/>
      <c r="I1533" s="46"/>
      <c r="J1533" s="47">
        <f xml:space="preserve"> $I$1533 + $H$1533</f>
        <v>0</v>
      </c>
      <c r="K1533" s="47">
        <f xml:space="preserve"> ROUND(($I$1533 + $H$1533) * $G$1533, 2)</f>
        <v>0</v>
      </c>
    </row>
    <row r="1534" spans="3:11" x14ac:dyDescent="0.25">
      <c r="C1534" s="13">
        <v>1244984</v>
      </c>
      <c r="D1534" s="37">
        <v>21</v>
      </c>
      <c r="E1534" s="38" t="s">
        <v>882</v>
      </c>
      <c r="F1534" s="13" t="s">
        <v>93</v>
      </c>
      <c r="G1534" s="13">
        <v>12</v>
      </c>
      <c r="H1534" s="46"/>
      <c r="I1534" s="46"/>
      <c r="J1534" s="47">
        <f xml:space="preserve"> $I$1534 + $H$1534</f>
        <v>0</v>
      </c>
      <c r="K1534" s="47">
        <f xml:space="preserve"> ROUND(($I$1534 + $H$1534) * $G$1534, 2)</f>
        <v>0</v>
      </c>
    </row>
    <row r="1535" spans="3:11" x14ac:dyDescent="0.25">
      <c r="C1535" s="13">
        <v>1244985</v>
      </c>
      <c r="D1535" s="37">
        <v>22</v>
      </c>
      <c r="E1535" s="38" t="s">
        <v>883</v>
      </c>
      <c r="F1535" s="13" t="s">
        <v>93</v>
      </c>
      <c r="G1535" s="13">
        <v>6</v>
      </c>
      <c r="H1535" s="46"/>
      <c r="I1535" s="46"/>
      <c r="J1535" s="47">
        <f xml:space="preserve"> $I$1535 + $H$1535</f>
        <v>0</v>
      </c>
      <c r="K1535" s="47">
        <f xml:space="preserve"> ROUND(($I$1535 + $H$1535) * $G$1535, 2)</f>
        <v>0</v>
      </c>
    </row>
    <row r="1536" spans="3:11" ht="30" x14ac:dyDescent="0.25">
      <c r="C1536" s="13">
        <v>1244986</v>
      </c>
      <c r="D1536" s="37">
        <v>23</v>
      </c>
      <c r="E1536" s="38" t="s">
        <v>884</v>
      </c>
      <c r="F1536" s="13" t="s">
        <v>93</v>
      </c>
      <c r="G1536" s="13">
        <v>2</v>
      </c>
      <c r="H1536" s="46"/>
      <c r="I1536" s="46"/>
      <c r="J1536" s="47">
        <f xml:space="preserve"> $I$1536 + $H$1536</f>
        <v>0</v>
      </c>
      <c r="K1536" s="47">
        <f xml:space="preserve"> ROUND(($I$1536 + $H$1536) * $G$1536, 2)</f>
        <v>0</v>
      </c>
    </row>
    <row r="1537" spans="3:11" x14ac:dyDescent="0.25">
      <c r="C1537" s="13">
        <v>1244987</v>
      </c>
      <c r="D1537" s="37">
        <v>24</v>
      </c>
      <c r="E1537" s="38" t="s">
        <v>885</v>
      </c>
      <c r="F1537" s="13" t="s">
        <v>93</v>
      </c>
      <c r="G1537" s="13">
        <v>2</v>
      </c>
      <c r="H1537" s="46"/>
      <c r="I1537" s="46"/>
      <c r="J1537" s="47">
        <f xml:space="preserve"> $I$1537 + $H$1537</f>
        <v>0</v>
      </c>
      <c r="K1537" s="47">
        <f xml:space="preserve"> ROUND(($I$1537 + $H$1537) * $G$1537, 2)</f>
        <v>0</v>
      </c>
    </row>
    <row r="1538" spans="3:11" x14ac:dyDescent="0.25">
      <c r="C1538" s="13">
        <v>1244988</v>
      </c>
      <c r="D1538" s="37">
        <v>25</v>
      </c>
      <c r="E1538" s="38" t="s">
        <v>886</v>
      </c>
      <c r="F1538" s="13" t="s">
        <v>93</v>
      </c>
      <c r="G1538" s="13">
        <v>2</v>
      </c>
      <c r="H1538" s="46"/>
      <c r="I1538" s="46"/>
      <c r="J1538" s="47">
        <f xml:space="preserve"> $I$1538 + $H$1538</f>
        <v>0</v>
      </c>
      <c r="K1538" s="47">
        <f xml:space="preserve"> ROUND(($I$1538 + $H$1538) * $G$1538, 2)</f>
        <v>0</v>
      </c>
    </row>
    <row r="1539" spans="3:11" x14ac:dyDescent="0.25">
      <c r="C1539" s="13">
        <v>1244989</v>
      </c>
      <c r="D1539" s="37">
        <v>26</v>
      </c>
      <c r="E1539" s="38" t="s">
        <v>887</v>
      </c>
      <c r="F1539" s="13" t="s">
        <v>93</v>
      </c>
      <c r="G1539" s="13">
        <v>1</v>
      </c>
      <c r="H1539" s="46"/>
      <c r="I1539" s="46"/>
      <c r="J1539" s="47">
        <f xml:space="preserve"> $I$1539 + $H$1539</f>
        <v>0</v>
      </c>
      <c r="K1539" s="47">
        <f xml:space="preserve"> ROUND(($I$1539 + $H$1539) * $G$1539, 2)</f>
        <v>0</v>
      </c>
    </row>
    <row r="1540" spans="3:11" x14ac:dyDescent="0.25">
      <c r="C1540" s="13">
        <v>1244990</v>
      </c>
      <c r="D1540" s="37">
        <v>27</v>
      </c>
      <c r="E1540" s="38" t="s">
        <v>888</v>
      </c>
      <c r="F1540" s="13" t="s">
        <v>93</v>
      </c>
      <c r="G1540" s="13">
        <v>1</v>
      </c>
      <c r="H1540" s="46"/>
      <c r="I1540" s="46"/>
      <c r="J1540" s="47">
        <f xml:space="preserve"> $I$1540 + $H$1540</f>
        <v>0</v>
      </c>
      <c r="K1540" s="47">
        <f xml:space="preserve"> ROUND(($I$1540 + $H$1540) * $G$1540, 2)</f>
        <v>0</v>
      </c>
    </row>
    <row r="1541" spans="3:11" x14ac:dyDescent="0.25">
      <c r="C1541" s="13">
        <v>1244991</v>
      </c>
      <c r="D1541" s="37">
        <v>28</v>
      </c>
      <c r="E1541" s="38" t="s">
        <v>889</v>
      </c>
      <c r="F1541" s="13" t="s">
        <v>93</v>
      </c>
      <c r="G1541" s="13">
        <v>4</v>
      </c>
      <c r="H1541" s="46"/>
      <c r="I1541" s="46"/>
      <c r="J1541" s="47">
        <f xml:space="preserve"> $I$1541 + $H$1541</f>
        <v>0</v>
      </c>
      <c r="K1541" s="47">
        <f xml:space="preserve"> ROUND(($I$1541 + $H$1541) * $G$1541, 2)</f>
        <v>0</v>
      </c>
    </row>
    <row r="1542" spans="3:11" x14ac:dyDescent="0.25">
      <c r="C1542" s="13">
        <v>1244992</v>
      </c>
      <c r="D1542" s="37">
        <v>29</v>
      </c>
      <c r="E1542" s="38" t="s">
        <v>890</v>
      </c>
      <c r="F1542" s="13" t="s">
        <v>93</v>
      </c>
      <c r="G1542" s="13">
        <v>1</v>
      </c>
      <c r="H1542" s="46"/>
      <c r="I1542" s="46"/>
      <c r="J1542" s="47">
        <f xml:space="preserve"> $I$1542 + $H$1542</f>
        <v>0</v>
      </c>
      <c r="K1542" s="47">
        <f xml:space="preserve"> ROUND(($I$1542 + $H$1542) * $G$1542, 2)</f>
        <v>0</v>
      </c>
    </row>
    <row r="1543" spans="3:11" x14ac:dyDescent="0.25">
      <c r="C1543" s="13">
        <v>1244993</v>
      </c>
      <c r="D1543" s="37">
        <v>30</v>
      </c>
      <c r="E1543" s="38" t="s">
        <v>891</v>
      </c>
      <c r="F1543" s="13" t="s">
        <v>90</v>
      </c>
      <c r="G1543" s="13">
        <v>50</v>
      </c>
      <c r="H1543" s="46"/>
      <c r="I1543" s="46"/>
      <c r="J1543" s="47">
        <f xml:space="preserve"> $I$1543 + $H$1543</f>
        <v>0</v>
      </c>
      <c r="K1543" s="47">
        <f xml:space="preserve"> ROUND(($I$1543 + $H$1543) * $G$1543, 2)</f>
        <v>0</v>
      </c>
    </row>
    <row r="1544" spans="3:11" x14ac:dyDescent="0.25">
      <c r="C1544" s="13">
        <v>1244994</v>
      </c>
      <c r="D1544" s="37">
        <v>31</v>
      </c>
      <c r="E1544" s="38" t="s">
        <v>892</v>
      </c>
      <c r="F1544" s="13" t="s">
        <v>90</v>
      </c>
      <c r="G1544" s="13">
        <v>1</v>
      </c>
      <c r="H1544" s="46"/>
      <c r="I1544" s="46"/>
      <c r="J1544" s="47">
        <f xml:space="preserve"> $I$1544 + $H$1544</f>
        <v>0</v>
      </c>
      <c r="K1544" s="47">
        <f xml:space="preserve"> ROUND(($I$1544 + $H$1544) * $G$1544, 2)</f>
        <v>0</v>
      </c>
    </row>
    <row r="1545" spans="3:11" x14ac:dyDescent="0.25">
      <c r="C1545" s="13">
        <v>1244995</v>
      </c>
      <c r="D1545" s="37">
        <v>32</v>
      </c>
      <c r="E1545" s="38" t="s">
        <v>893</v>
      </c>
      <c r="F1545" s="13" t="s">
        <v>93</v>
      </c>
      <c r="G1545" s="13">
        <v>3</v>
      </c>
      <c r="H1545" s="46"/>
      <c r="I1545" s="46"/>
      <c r="J1545" s="47">
        <f xml:space="preserve"> $I$1545 + $H$1545</f>
        <v>0</v>
      </c>
      <c r="K1545" s="47">
        <f xml:space="preserve"> ROUND(($I$1545 + $H$1545) * $G$1545, 2)</f>
        <v>0</v>
      </c>
    </row>
    <row r="1546" spans="3:11" x14ac:dyDescent="0.25">
      <c r="C1546" s="13">
        <v>1244996</v>
      </c>
      <c r="D1546" s="37">
        <v>33</v>
      </c>
      <c r="E1546" s="38" t="s">
        <v>894</v>
      </c>
      <c r="F1546" s="13" t="s">
        <v>93</v>
      </c>
      <c r="G1546" s="13">
        <v>1</v>
      </c>
      <c r="H1546" s="46"/>
      <c r="I1546" s="46"/>
      <c r="J1546" s="47">
        <f xml:space="preserve"> $I$1546 + $H$1546</f>
        <v>0</v>
      </c>
      <c r="K1546" s="47">
        <f xml:space="preserve"> ROUND(($I$1546 + $H$1546) * $G$1546, 2)</f>
        <v>0</v>
      </c>
    </row>
    <row r="1547" spans="3:11" x14ac:dyDescent="0.25">
      <c r="C1547" s="13">
        <v>1244997</v>
      </c>
      <c r="D1547" s="37">
        <v>34</v>
      </c>
      <c r="E1547" s="38" t="s">
        <v>895</v>
      </c>
      <c r="F1547" s="13" t="s">
        <v>90</v>
      </c>
      <c r="G1547" s="13">
        <v>10</v>
      </c>
      <c r="H1547" s="46"/>
      <c r="I1547" s="46"/>
      <c r="J1547" s="47">
        <f xml:space="preserve"> $I$1547 + $H$1547</f>
        <v>0</v>
      </c>
      <c r="K1547" s="47">
        <f xml:space="preserve"> ROUND(($I$1547 + $H$1547) * $G$1547, 2)</f>
        <v>0</v>
      </c>
    </row>
    <row r="1548" spans="3:11" x14ac:dyDescent="0.25">
      <c r="C1548" s="13">
        <v>1244998</v>
      </c>
      <c r="D1548" s="37">
        <v>35</v>
      </c>
      <c r="E1548" s="38" t="s">
        <v>896</v>
      </c>
      <c r="F1548" s="13" t="s">
        <v>93</v>
      </c>
      <c r="G1548" s="13">
        <v>2</v>
      </c>
      <c r="H1548" s="46"/>
      <c r="I1548" s="46"/>
      <c r="J1548" s="47">
        <f xml:space="preserve"> $I$1548 + $H$1548</f>
        <v>0</v>
      </c>
      <c r="K1548" s="47">
        <f xml:space="preserve"> ROUND(($I$1548 + $H$1548) * $G$1548, 2)</f>
        <v>0</v>
      </c>
    </row>
    <row r="1549" spans="3:11" x14ac:dyDescent="0.25">
      <c r="C1549" s="13">
        <v>1244999</v>
      </c>
      <c r="D1549" s="37">
        <v>36</v>
      </c>
      <c r="E1549" s="38" t="s">
        <v>897</v>
      </c>
      <c r="F1549" s="13" t="s">
        <v>93</v>
      </c>
      <c r="G1549" s="13">
        <v>1</v>
      </c>
      <c r="H1549" s="46"/>
      <c r="I1549" s="46"/>
      <c r="J1549" s="47">
        <f xml:space="preserve"> $I$1549 + $H$1549</f>
        <v>0</v>
      </c>
      <c r="K1549" s="47">
        <f xml:space="preserve"> ROUND(($I$1549 + $H$1549) * $G$1549, 2)</f>
        <v>0</v>
      </c>
    </row>
    <row r="1550" spans="3:11" x14ac:dyDescent="0.25">
      <c r="C1550" s="13">
        <v>1245000</v>
      </c>
      <c r="D1550" s="37">
        <v>37</v>
      </c>
      <c r="E1550" s="38" t="s">
        <v>898</v>
      </c>
      <c r="F1550" s="13" t="s">
        <v>93</v>
      </c>
      <c r="G1550" s="13">
        <v>2</v>
      </c>
      <c r="H1550" s="46"/>
      <c r="I1550" s="46"/>
      <c r="J1550" s="47">
        <f xml:space="preserve"> $I$1550 + $H$1550</f>
        <v>0</v>
      </c>
      <c r="K1550" s="47">
        <f xml:space="preserve"> ROUND(($I$1550 + $H$1550) * $G$1550, 2)</f>
        <v>0</v>
      </c>
    </row>
    <row r="1551" spans="3:11" x14ac:dyDescent="0.25">
      <c r="C1551" s="13">
        <v>1245001</v>
      </c>
      <c r="D1551" s="37">
        <v>38</v>
      </c>
      <c r="E1551" s="38" t="s">
        <v>899</v>
      </c>
      <c r="F1551" s="13" t="s">
        <v>93</v>
      </c>
      <c r="G1551" s="13">
        <v>4</v>
      </c>
      <c r="H1551" s="46"/>
      <c r="I1551" s="46"/>
      <c r="J1551" s="47">
        <f xml:space="preserve"> $I$1551 + $H$1551</f>
        <v>0</v>
      </c>
      <c r="K1551" s="47">
        <f xml:space="preserve"> ROUND(($I$1551 + $H$1551) * $G$1551, 2)</f>
        <v>0</v>
      </c>
    </row>
    <row r="1552" spans="3:11" x14ac:dyDescent="0.25">
      <c r="C1552" s="13">
        <v>1245002</v>
      </c>
      <c r="D1552" s="37">
        <v>39</v>
      </c>
      <c r="E1552" s="38" t="s">
        <v>900</v>
      </c>
      <c r="F1552" s="13" t="s">
        <v>93</v>
      </c>
      <c r="G1552" s="13">
        <v>4</v>
      </c>
      <c r="H1552" s="46"/>
      <c r="I1552" s="46"/>
      <c r="J1552" s="47">
        <f xml:space="preserve"> $I$1552 + $H$1552</f>
        <v>0</v>
      </c>
      <c r="K1552" s="47">
        <f xml:space="preserve"> ROUND(($I$1552 + $H$1552) * $G$1552, 2)</f>
        <v>0</v>
      </c>
    </row>
    <row r="1553" spans="2:11" ht="30" x14ac:dyDescent="0.25">
      <c r="C1553" s="13">
        <v>1245003</v>
      </c>
      <c r="D1553" s="37">
        <v>40</v>
      </c>
      <c r="E1553" s="38" t="s">
        <v>901</v>
      </c>
      <c r="F1553" s="13" t="s">
        <v>36</v>
      </c>
      <c r="G1553" s="13">
        <v>4.0000000000000001E-3</v>
      </c>
      <c r="H1553" s="46"/>
      <c r="I1553" s="46"/>
      <c r="J1553" s="47">
        <f xml:space="preserve"> $I$1553 + $H$1553</f>
        <v>0</v>
      </c>
      <c r="K1553" s="47">
        <f xml:space="preserve"> ROUND(($I$1553 + $H$1553) * $G$1553, 2)</f>
        <v>0</v>
      </c>
    </row>
    <row r="1554" spans="2:11" s="4" customFormat="1" ht="30" x14ac:dyDescent="0.25">
      <c r="B1554" s="27"/>
      <c r="C1554" s="30"/>
      <c r="D1554" s="31">
        <v>27</v>
      </c>
      <c r="E1554" s="32" t="s">
        <v>902</v>
      </c>
      <c r="F1554" s="33"/>
      <c r="G1554" s="33"/>
      <c r="H1554" s="44"/>
      <c r="I1554" s="44"/>
      <c r="J1554" s="40"/>
      <c r="K1554" s="45">
        <f>ROUND(SUM($K$1555:$K$1606), 2)</f>
        <v>0</v>
      </c>
    </row>
    <row r="1555" spans="2:11" ht="30" x14ac:dyDescent="0.25">
      <c r="C1555" s="13">
        <v>1245004</v>
      </c>
      <c r="D1555" s="37">
        <v>1</v>
      </c>
      <c r="E1555" s="38" t="s">
        <v>903</v>
      </c>
      <c r="F1555" s="13" t="s">
        <v>93</v>
      </c>
      <c r="G1555" s="13">
        <v>2</v>
      </c>
      <c r="H1555" s="46"/>
      <c r="I1555" s="46"/>
      <c r="J1555" s="47">
        <f xml:space="preserve"> $I$1555 + $H$1555</f>
        <v>0</v>
      </c>
      <c r="K1555" s="47">
        <f xml:space="preserve"> ROUND(($I$1555 + $H$1555) * $G$1555, 2)</f>
        <v>0</v>
      </c>
    </row>
    <row r="1556" spans="2:11" ht="30" x14ac:dyDescent="0.25">
      <c r="C1556" s="13">
        <v>1245005</v>
      </c>
      <c r="D1556" s="37">
        <v>2</v>
      </c>
      <c r="E1556" s="38" t="s">
        <v>904</v>
      </c>
      <c r="F1556" s="13" t="s">
        <v>93</v>
      </c>
      <c r="G1556" s="13">
        <v>2</v>
      </c>
      <c r="H1556" s="46"/>
      <c r="I1556" s="46"/>
      <c r="J1556" s="47">
        <f xml:space="preserve"> $I$1556 + $H$1556</f>
        <v>0</v>
      </c>
      <c r="K1556" s="47">
        <f xml:space="preserve"> ROUND(($I$1556 + $H$1556) * $G$1556, 2)</f>
        <v>0</v>
      </c>
    </row>
    <row r="1557" spans="2:11" ht="30" x14ac:dyDescent="0.25">
      <c r="C1557" s="13">
        <v>1245006</v>
      </c>
      <c r="D1557" s="37">
        <v>3</v>
      </c>
      <c r="E1557" s="38" t="s">
        <v>905</v>
      </c>
      <c r="F1557" s="13" t="s">
        <v>318</v>
      </c>
      <c r="G1557" s="13">
        <v>2</v>
      </c>
      <c r="H1557" s="46"/>
      <c r="I1557" s="46"/>
      <c r="J1557" s="47">
        <f xml:space="preserve"> $I$1557 + $H$1557</f>
        <v>0</v>
      </c>
      <c r="K1557" s="47">
        <f xml:space="preserve"> ROUND(($I$1557 + $H$1557) * $G$1557, 2)</f>
        <v>0</v>
      </c>
    </row>
    <row r="1558" spans="2:11" ht="45" x14ac:dyDescent="0.25">
      <c r="C1558" s="13">
        <v>1245007</v>
      </c>
      <c r="D1558" s="37">
        <v>4</v>
      </c>
      <c r="E1558" s="38" t="s">
        <v>906</v>
      </c>
      <c r="F1558" s="13" t="s">
        <v>318</v>
      </c>
      <c r="G1558" s="13">
        <v>1</v>
      </c>
      <c r="H1558" s="46"/>
      <c r="I1558" s="46"/>
      <c r="J1558" s="47">
        <f xml:space="preserve"> $I$1558 + $H$1558</f>
        <v>0</v>
      </c>
      <c r="K1558" s="47">
        <f xml:space="preserve"> ROUND(($I$1558 + $H$1558) * $G$1558, 2)</f>
        <v>0</v>
      </c>
    </row>
    <row r="1559" spans="2:11" ht="45" x14ac:dyDescent="0.25">
      <c r="C1559" s="13">
        <v>1245008</v>
      </c>
      <c r="D1559" s="37">
        <v>5</v>
      </c>
      <c r="E1559" s="38" t="s">
        <v>907</v>
      </c>
      <c r="F1559" s="13" t="s">
        <v>318</v>
      </c>
      <c r="G1559" s="13">
        <v>2</v>
      </c>
      <c r="H1559" s="46"/>
      <c r="I1559" s="46"/>
      <c r="J1559" s="47">
        <f xml:space="preserve"> $I$1559 + $H$1559</f>
        <v>0</v>
      </c>
      <c r="K1559" s="47">
        <f xml:space="preserve"> ROUND(($I$1559 + $H$1559) * $G$1559, 2)</f>
        <v>0</v>
      </c>
    </row>
    <row r="1560" spans="2:11" ht="45" x14ac:dyDescent="0.25">
      <c r="C1560" s="13">
        <v>1245009</v>
      </c>
      <c r="D1560" s="37">
        <v>6</v>
      </c>
      <c r="E1560" s="38" t="s">
        <v>908</v>
      </c>
      <c r="F1560" s="13" t="s">
        <v>318</v>
      </c>
      <c r="G1560" s="13">
        <v>2</v>
      </c>
      <c r="H1560" s="46"/>
      <c r="I1560" s="46"/>
      <c r="J1560" s="47">
        <f xml:space="preserve"> $I$1560 + $H$1560</f>
        <v>0</v>
      </c>
      <c r="K1560" s="47">
        <f xml:space="preserve"> ROUND(($I$1560 + $H$1560) * $G$1560, 2)</f>
        <v>0</v>
      </c>
    </row>
    <row r="1561" spans="2:11" x14ac:dyDescent="0.25">
      <c r="C1561" s="13">
        <v>1245010</v>
      </c>
      <c r="D1561" s="37">
        <v>7</v>
      </c>
      <c r="E1561" s="38" t="s">
        <v>909</v>
      </c>
      <c r="F1561" s="13" t="s">
        <v>93</v>
      </c>
      <c r="G1561" s="13">
        <v>1</v>
      </c>
      <c r="H1561" s="46"/>
      <c r="I1561" s="46"/>
      <c r="J1561" s="47">
        <f xml:space="preserve"> $I$1561 + $H$1561</f>
        <v>0</v>
      </c>
      <c r="K1561" s="47">
        <f xml:space="preserve"> ROUND(($I$1561 + $H$1561) * $G$1561, 2)</f>
        <v>0</v>
      </c>
    </row>
    <row r="1562" spans="2:11" x14ac:dyDescent="0.25">
      <c r="C1562" s="13">
        <v>1245011</v>
      </c>
      <c r="D1562" s="37">
        <v>8</v>
      </c>
      <c r="E1562" s="38" t="s">
        <v>910</v>
      </c>
      <c r="F1562" s="13" t="s">
        <v>93</v>
      </c>
      <c r="G1562" s="13">
        <v>1</v>
      </c>
      <c r="H1562" s="46"/>
      <c r="I1562" s="46"/>
      <c r="J1562" s="47">
        <f xml:space="preserve"> $I$1562 + $H$1562</f>
        <v>0</v>
      </c>
      <c r="K1562" s="47">
        <f xml:space="preserve"> ROUND(($I$1562 + $H$1562) * $G$1562, 2)</f>
        <v>0</v>
      </c>
    </row>
    <row r="1563" spans="2:11" x14ac:dyDescent="0.25">
      <c r="C1563" s="13">
        <v>1245012</v>
      </c>
      <c r="D1563" s="37">
        <v>9</v>
      </c>
      <c r="E1563" s="38" t="s">
        <v>911</v>
      </c>
      <c r="F1563" s="13" t="s">
        <v>90</v>
      </c>
      <c r="G1563" s="13">
        <v>1.6</v>
      </c>
      <c r="H1563" s="46"/>
      <c r="I1563" s="46"/>
      <c r="J1563" s="47">
        <f xml:space="preserve"> $I$1563 + $H$1563</f>
        <v>0</v>
      </c>
      <c r="K1563" s="47">
        <f xml:space="preserve"> ROUND(($I$1563 + $H$1563) * $G$1563, 2)</f>
        <v>0</v>
      </c>
    </row>
    <row r="1564" spans="2:11" x14ac:dyDescent="0.25">
      <c r="C1564" s="13">
        <v>1245013</v>
      </c>
      <c r="D1564" s="37">
        <v>10</v>
      </c>
      <c r="E1564" s="38" t="s">
        <v>912</v>
      </c>
      <c r="F1564" s="13" t="s">
        <v>90</v>
      </c>
      <c r="G1564" s="13">
        <v>5</v>
      </c>
      <c r="H1564" s="46"/>
      <c r="I1564" s="46"/>
      <c r="J1564" s="47">
        <f xml:space="preserve"> $I$1564 + $H$1564</f>
        <v>0</v>
      </c>
      <c r="K1564" s="47">
        <f xml:space="preserve"> ROUND(($I$1564 + $H$1564) * $G$1564, 2)</f>
        <v>0</v>
      </c>
    </row>
    <row r="1565" spans="2:11" x14ac:dyDescent="0.25">
      <c r="C1565" s="13">
        <v>1245014</v>
      </c>
      <c r="D1565" s="37">
        <v>11</v>
      </c>
      <c r="E1565" s="38" t="s">
        <v>913</v>
      </c>
      <c r="F1565" s="13" t="s">
        <v>90</v>
      </c>
      <c r="G1565" s="13">
        <v>3</v>
      </c>
      <c r="H1565" s="46"/>
      <c r="I1565" s="46"/>
      <c r="J1565" s="47">
        <f xml:space="preserve"> $I$1565 + $H$1565</f>
        <v>0</v>
      </c>
      <c r="K1565" s="47">
        <f xml:space="preserve"> ROUND(($I$1565 + $H$1565) * $G$1565, 2)</f>
        <v>0</v>
      </c>
    </row>
    <row r="1566" spans="2:11" x14ac:dyDescent="0.25">
      <c r="C1566" s="13">
        <v>1245015</v>
      </c>
      <c r="D1566" s="37">
        <v>12</v>
      </c>
      <c r="E1566" s="38" t="s">
        <v>914</v>
      </c>
      <c r="F1566" s="13" t="s">
        <v>36</v>
      </c>
      <c r="G1566" s="13">
        <v>0.186</v>
      </c>
      <c r="H1566" s="46"/>
      <c r="I1566" s="46"/>
      <c r="J1566" s="47">
        <f xml:space="preserve"> $I$1566 + $H$1566</f>
        <v>0</v>
      </c>
      <c r="K1566" s="47">
        <f xml:space="preserve"> ROUND(($I$1566 + $H$1566) * $G$1566, 2)</f>
        <v>0</v>
      </c>
    </row>
    <row r="1567" spans="2:11" x14ac:dyDescent="0.25">
      <c r="C1567" s="13">
        <v>1245016</v>
      </c>
      <c r="D1567" s="37">
        <v>13</v>
      </c>
      <c r="E1567" s="38" t="s">
        <v>915</v>
      </c>
      <c r="F1567" s="13" t="s">
        <v>93</v>
      </c>
      <c r="G1567" s="13">
        <v>1</v>
      </c>
      <c r="H1567" s="46"/>
      <c r="I1567" s="46"/>
      <c r="J1567" s="47">
        <f xml:space="preserve"> $I$1567 + $H$1567</f>
        <v>0</v>
      </c>
      <c r="K1567" s="47">
        <f xml:space="preserve"> ROUND(($I$1567 + $H$1567) * $G$1567, 2)</f>
        <v>0</v>
      </c>
    </row>
    <row r="1568" spans="2:11" ht="30" x14ac:dyDescent="0.25">
      <c r="C1568" s="13">
        <v>1245017</v>
      </c>
      <c r="D1568" s="37">
        <v>14</v>
      </c>
      <c r="E1568" s="38" t="s">
        <v>916</v>
      </c>
      <c r="F1568" s="13" t="s">
        <v>93</v>
      </c>
      <c r="G1568" s="13">
        <v>1</v>
      </c>
      <c r="H1568" s="46"/>
      <c r="I1568" s="46"/>
      <c r="J1568" s="47">
        <f xml:space="preserve"> $I$1568 + $H$1568</f>
        <v>0</v>
      </c>
      <c r="K1568" s="47">
        <f xml:space="preserve"> ROUND(($I$1568 + $H$1568) * $G$1568, 2)</f>
        <v>0</v>
      </c>
    </row>
    <row r="1569" spans="3:11" x14ac:dyDescent="0.25">
      <c r="C1569" s="13">
        <v>1245018</v>
      </c>
      <c r="D1569" s="37">
        <v>15</v>
      </c>
      <c r="E1569" s="38" t="s">
        <v>917</v>
      </c>
      <c r="F1569" s="13" t="s">
        <v>93</v>
      </c>
      <c r="G1569" s="13">
        <v>1</v>
      </c>
      <c r="H1569" s="46"/>
      <c r="I1569" s="46"/>
      <c r="J1569" s="47">
        <f xml:space="preserve"> $I$1569 + $H$1569</f>
        <v>0</v>
      </c>
      <c r="K1569" s="47">
        <f xml:space="preserve"> ROUND(($I$1569 + $H$1569) * $G$1569, 2)</f>
        <v>0</v>
      </c>
    </row>
    <row r="1570" spans="3:11" ht="30" x14ac:dyDescent="0.25">
      <c r="C1570" s="13">
        <v>1245019</v>
      </c>
      <c r="D1570" s="37">
        <v>16</v>
      </c>
      <c r="E1570" s="38" t="s">
        <v>918</v>
      </c>
      <c r="F1570" s="13" t="s">
        <v>45</v>
      </c>
      <c r="G1570" s="13">
        <v>23</v>
      </c>
      <c r="H1570" s="46"/>
      <c r="I1570" s="46"/>
      <c r="J1570" s="47">
        <f xml:space="preserve"> $I$1570 + $H$1570</f>
        <v>0</v>
      </c>
      <c r="K1570" s="47">
        <f xml:space="preserve"> ROUND(($I$1570 + $H$1570) * $G$1570, 2)</f>
        <v>0</v>
      </c>
    </row>
    <row r="1571" spans="3:11" ht="30" x14ac:dyDescent="0.25">
      <c r="C1571" s="13">
        <v>1245020</v>
      </c>
      <c r="D1571" s="37">
        <v>17</v>
      </c>
      <c r="E1571" s="38" t="s">
        <v>919</v>
      </c>
      <c r="F1571" s="13" t="s">
        <v>90</v>
      </c>
      <c r="G1571" s="13">
        <v>18</v>
      </c>
      <c r="H1571" s="46"/>
      <c r="I1571" s="46"/>
      <c r="J1571" s="47">
        <f xml:space="preserve"> $I$1571 + $H$1571</f>
        <v>0</v>
      </c>
      <c r="K1571" s="47">
        <f xml:space="preserve"> ROUND(($I$1571 + $H$1571) * $G$1571, 2)</f>
        <v>0</v>
      </c>
    </row>
    <row r="1572" spans="3:11" ht="30" x14ac:dyDescent="0.25">
      <c r="C1572" s="13">
        <v>1245021</v>
      </c>
      <c r="D1572" s="37">
        <v>18</v>
      </c>
      <c r="E1572" s="38" t="s">
        <v>920</v>
      </c>
      <c r="F1572" s="13" t="s">
        <v>90</v>
      </c>
      <c r="G1572" s="13">
        <v>44</v>
      </c>
      <c r="H1572" s="46"/>
      <c r="I1572" s="46"/>
      <c r="J1572" s="47">
        <f xml:space="preserve"> $I$1572 + $H$1572</f>
        <v>0</v>
      </c>
      <c r="K1572" s="47">
        <f xml:space="preserve"> ROUND(($I$1572 + $H$1572) * $G$1572, 2)</f>
        <v>0</v>
      </c>
    </row>
    <row r="1573" spans="3:11" ht="30" x14ac:dyDescent="0.25">
      <c r="C1573" s="13">
        <v>1245022</v>
      </c>
      <c r="D1573" s="37">
        <v>19</v>
      </c>
      <c r="E1573" s="38" t="s">
        <v>921</v>
      </c>
      <c r="F1573" s="13" t="s">
        <v>90</v>
      </c>
      <c r="G1573" s="13">
        <v>9</v>
      </c>
      <c r="H1573" s="46"/>
      <c r="I1573" s="46"/>
      <c r="J1573" s="47">
        <f xml:space="preserve"> $I$1573 + $H$1573</f>
        <v>0</v>
      </c>
      <c r="K1573" s="47">
        <f xml:space="preserve"> ROUND(($I$1573 + $H$1573) * $G$1573, 2)</f>
        <v>0</v>
      </c>
    </row>
    <row r="1574" spans="3:11" ht="30" x14ac:dyDescent="0.25">
      <c r="C1574" s="13">
        <v>1245023</v>
      </c>
      <c r="D1574" s="37">
        <v>20</v>
      </c>
      <c r="E1574" s="38" t="s">
        <v>922</v>
      </c>
      <c r="F1574" s="13" t="s">
        <v>90</v>
      </c>
      <c r="G1574" s="13">
        <v>10</v>
      </c>
      <c r="H1574" s="46"/>
      <c r="I1574" s="46"/>
      <c r="J1574" s="47">
        <f xml:space="preserve"> $I$1574 + $H$1574</f>
        <v>0</v>
      </c>
      <c r="K1574" s="47">
        <f xml:space="preserve"> ROUND(($I$1574 + $H$1574) * $G$1574, 2)</f>
        <v>0</v>
      </c>
    </row>
    <row r="1575" spans="3:11" ht="30" x14ac:dyDescent="0.25">
      <c r="C1575" s="13">
        <v>1245024</v>
      </c>
      <c r="D1575" s="37">
        <v>21</v>
      </c>
      <c r="E1575" s="38" t="s">
        <v>923</v>
      </c>
      <c r="F1575" s="13" t="s">
        <v>90</v>
      </c>
      <c r="G1575" s="13">
        <v>5</v>
      </c>
      <c r="H1575" s="46"/>
      <c r="I1575" s="46"/>
      <c r="J1575" s="47">
        <f xml:space="preserve"> $I$1575 + $H$1575</f>
        <v>0</v>
      </c>
      <c r="K1575" s="47">
        <f xml:space="preserve"> ROUND(($I$1575 + $H$1575) * $G$1575, 2)</f>
        <v>0</v>
      </c>
    </row>
    <row r="1576" spans="3:11" ht="30" x14ac:dyDescent="0.25">
      <c r="C1576" s="13">
        <v>1245025</v>
      </c>
      <c r="D1576" s="37">
        <v>22</v>
      </c>
      <c r="E1576" s="38" t="s">
        <v>924</v>
      </c>
      <c r="F1576" s="13" t="s">
        <v>90</v>
      </c>
      <c r="G1576" s="13">
        <v>14</v>
      </c>
      <c r="H1576" s="46"/>
      <c r="I1576" s="46"/>
      <c r="J1576" s="47">
        <f xml:space="preserve"> $I$1576 + $H$1576</f>
        <v>0</v>
      </c>
      <c r="K1576" s="47">
        <f xml:space="preserve"> ROUND(($I$1576 + $H$1576) * $G$1576, 2)</f>
        <v>0</v>
      </c>
    </row>
    <row r="1577" spans="3:11" ht="30" x14ac:dyDescent="0.25">
      <c r="C1577" s="13">
        <v>1245026</v>
      </c>
      <c r="D1577" s="37">
        <v>23</v>
      </c>
      <c r="E1577" s="38" t="s">
        <v>925</v>
      </c>
      <c r="F1577" s="13" t="s">
        <v>90</v>
      </c>
      <c r="G1577" s="13">
        <v>6</v>
      </c>
      <c r="H1577" s="46"/>
      <c r="I1577" s="46"/>
      <c r="J1577" s="47">
        <f xml:space="preserve"> $I$1577 + $H$1577</f>
        <v>0</v>
      </c>
      <c r="K1577" s="47">
        <f xml:space="preserve"> ROUND(($I$1577 + $H$1577) * $G$1577, 2)</f>
        <v>0</v>
      </c>
    </row>
    <row r="1578" spans="3:11" ht="30" x14ac:dyDescent="0.25">
      <c r="C1578" s="13">
        <v>1245027</v>
      </c>
      <c r="D1578" s="37">
        <v>24</v>
      </c>
      <c r="E1578" s="38" t="s">
        <v>926</v>
      </c>
      <c r="F1578" s="13" t="s">
        <v>90</v>
      </c>
      <c r="G1578" s="13">
        <v>3</v>
      </c>
      <c r="H1578" s="46"/>
      <c r="I1578" s="46"/>
      <c r="J1578" s="47">
        <f xml:space="preserve"> $I$1578 + $H$1578</f>
        <v>0</v>
      </c>
      <c r="K1578" s="47">
        <f xml:space="preserve"> ROUND(($I$1578 + $H$1578) * $G$1578, 2)</f>
        <v>0</v>
      </c>
    </row>
    <row r="1579" spans="3:11" x14ac:dyDescent="0.25">
      <c r="C1579" s="13">
        <v>1245028</v>
      </c>
      <c r="D1579" s="37">
        <v>25</v>
      </c>
      <c r="E1579" s="38" t="s">
        <v>927</v>
      </c>
      <c r="F1579" s="13" t="s">
        <v>93</v>
      </c>
      <c r="G1579" s="13">
        <v>4</v>
      </c>
      <c r="H1579" s="46"/>
      <c r="I1579" s="46"/>
      <c r="J1579" s="47">
        <f xml:space="preserve"> $I$1579 + $H$1579</f>
        <v>0</v>
      </c>
      <c r="K1579" s="47">
        <f xml:space="preserve"> ROUND(($I$1579 + $H$1579) * $G$1579, 2)</f>
        <v>0</v>
      </c>
    </row>
    <row r="1580" spans="3:11" x14ac:dyDescent="0.25">
      <c r="C1580" s="13">
        <v>1245029</v>
      </c>
      <c r="D1580" s="37">
        <v>26</v>
      </c>
      <c r="E1580" s="38" t="s">
        <v>928</v>
      </c>
      <c r="F1580" s="13" t="s">
        <v>93</v>
      </c>
      <c r="G1580" s="13">
        <v>8</v>
      </c>
      <c r="H1580" s="46"/>
      <c r="I1580" s="46"/>
      <c r="J1580" s="47">
        <f xml:space="preserve"> $I$1580 + $H$1580</f>
        <v>0</v>
      </c>
      <c r="K1580" s="47">
        <f xml:space="preserve"> ROUND(($I$1580 + $H$1580) * $G$1580, 2)</f>
        <v>0</v>
      </c>
    </row>
    <row r="1581" spans="3:11" x14ac:dyDescent="0.25">
      <c r="C1581" s="13">
        <v>1245030</v>
      </c>
      <c r="D1581" s="37">
        <v>27</v>
      </c>
      <c r="E1581" s="38" t="s">
        <v>929</v>
      </c>
      <c r="F1581" s="13" t="s">
        <v>93</v>
      </c>
      <c r="G1581" s="13">
        <v>15</v>
      </c>
      <c r="H1581" s="46"/>
      <c r="I1581" s="46"/>
      <c r="J1581" s="47">
        <f xml:space="preserve"> $I$1581 + $H$1581</f>
        <v>0</v>
      </c>
      <c r="K1581" s="47">
        <f xml:space="preserve"> ROUND(($I$1581 + $H$1581) * $G$1581, 2)</f>
        <v>0</v>
      </c>
    </row>
    <row r="1582" spans="3:11" x14ac:dyDescent="0.25">
      <c r="C1582" s="13">
        <v>1245031</v>
      </c>
      <c r="D1582" s="37">
        <v>28</v>
      </c>
      <c r="E1582" s="38" t="s">
        <v>930</v>
      </c>
      <c r="F1582" s="13" t="s">
        <v>93</v>
      </c>
      <c r="G1582" s="13">
        <v>7</v>
      </c>
      <c r="H1582" s="46"/>
      <c r="I1582" s="46"/>
      <c r="J1582" s="47">
        <f xml:space="preserve"> $I$1582 + $H$1582</f>
        <v>0</v>
      </c>
      <c r="K1582" s="47">
        <f xml:space="preserve"> ROUND(($I$1582 + $H$1582) * $G$1582, 2)</f>
        <v>0</v>
      </c>
    </row>
    <row r="1583" spans="3:11" x14ac:dyDescent="0.25">
      <c r="C1583" s="13">
        <v>1245032</v>
      </c>
      <c r="D1583" s="37">
        <v>29</v>
      </c>
      <c r="E1583" s="38" t="s">
        <v>931</v>
      </c>
      <c r="F1583" s="13" t="s">
        <v>93</v>
      </c>
      <c r="G1583" s="13">
        <v>2</v>
      </c>
      <c r="H1583" s="46"/>
      <c r="I1583" s="46"/>
      <c r="J1583" s="47">
        <f xml:space="preserve"> $I$1583 + $H$1583</f>
        <v>0</v>
      </c>
      <c r="K1583" s="47">
        <f xml:space="preserve"> ROUND(($I$1583 + $H$1583) * $G$1583, 2)</f>
        <v>0</v>
      </c>
    </row>
    <row r="1584" spans="3:11" x14ac:dyDescent="0.25">
      <c r="C1584" s="13">
        <v>1245033</v>
      </c>
      <c r="D1584" s="37">
        <v>30</v>
      </c>
      <c r="E1584" s="38" t="s">
        <v>932</v>
      </c>
      <c r="F1584" s="13" t="s">
        <v>93</v>
      </c>
      <c r="G1584" s="13">
        <v>2</v>
      </c>
      <c r="H1584" s="46"/>
      <c r="I1584" s="46"/>
      <c r="J1584" s="47">
        <f xml:space="preserve"> $I$1584 + $H$1584</f>
        <v>0</v>
      </c>
      <c r="K1584" s="47">
        <f xml:space="preserve"> ROUND(($I$1584 + $H$1584) * $G$1584, 2)</f>
        <v>0</v>
      </c>
    </row>
    <row r="1585" spans="3:11" x14ac:dyDescent="0.25">
      <c r="C1585" s="13">
        <v>1245034</v>
      </c>
      <c r="D1585" s="37">
        <v>31</v>
      </c>
      <c r="E1585" s="38" t="s">
        <v>933</v>
      </c>
      <c r="F1585" s="13" t="s">
        <v>93</v>
      </c>
      <c r="G1585" s="13">
        <v>4</v>
      </c>
      <c r="H1585" s="46"/>
      <c r="I1585" s="46"/>
      <c r="J1585" s="47">
        <f xml:space="preserve"> $I$1585 + $H$1585</f>
        <v>0</v>
      </c>
      <c r="K1585" s="47">
        <f xml:space="preserve"> ROUND(($I$1585 + $H$1585) * $G$1585, 2)</f>
        <v>0</v>
      </c>
    </row>
    <row r="1586" spans="3:11" x14ac:dyDescent="0.25">
      <c r="C1586" s="13">
        <v>1245035</v>
      </c>
      <c r="D1586" s="37">
        <v>32</v>
      </c>
      <c r="E1586" s="38" t="s">
        <v>934</v>
      </c>
      <c r="F1586" s="13" t="s">
        <v>90</v>
      </c>
      <c r="G1586" s="13">
        <v>47</v>
      </c>
      <c r="H1586" s="46"/>
      <c r="I1586" s="46"/>
      <c r="J1586" s="47">
        <f xml:space="preserve"> $I$1586 + $H$1586</f>
        <v>0</v>
      </c>
      <c r="K1586" s="47">
        <f xml:space="preserve"> ROUND(($I$1586 + $H$1586) * $G$1586, 2)</f>
        <v>0</v>
      </c>
    </row>
    <row r="1587" spans="3:11" x14ac:dyDescent="0.25">
      <c r="C1587" s="13">
        <v>1245036</v>
      </c>
      <c r="D1587" s="37">
        <v>33</v>
      </c>
      <c r="E1587" s="38" t="s">
        <v>935</v>
      </c>
      <c r="F1587" s="13" t="s">
        <v>90</v>
      </c>
      <c r="G1587" s="13">
        <v>85</v>
      </c>
      <c r="H1587" s="46"/>
      <c r="I1587" s="46"/>
      <c r="J1587" s="47">
        <f xml:space="preserve"> $I$1587 + $H$1587</f>
        <v>0</v>
      </c>
      <c r="K1587" s="47">
        <f xml:space="preserve"> ROUND(($I$1587 + $H$1587) * $G$1587, 2)</f>
        <v>0</v>
      </c>
    </row>
    <row r="1588" spans="3:11" x14ac:dyDescent="0.25">
      <c r="C1588" s="13">
        <v>1245037</v>
      </c>
      <c r="D1588" s="37">
        <v>34</v>
      </c>
      <c r="E1588" s="38" t="s">
        <v>936</v>
      </c>
      <c r="F1588" s="13" t="s">
        <v>93</v>
      </c>
      <c r="G1588" s="13">
        <v>1</v>
      </c>
      <c r="H1588" s="46"/>
      <c r="I1588" s="46"/>
      <c r="J1588" s="47">
        <f xml:space="preserve"> $I$1588 + $H$1588</f>
        <v>0</v>
      </c>
      <c r="K1588" s="47">
        <f xml:space="preserve"> ROUND(($I$1588 + $H$1588) * $G$1588, 2)</f>
        <v>0</v>
      </c>
    </row>
    <row r="1589" spans="3:11" x14ac:dyDescent="0.25">
      <c r="C1589" s="13">
        <v>1245038</v>
      </c>
      <c r="D1589" s="37">
        <v>35</v>
      </c>
      <c r="E1589" s="38" t="s">
        <v>937</v>
      </c>
      <c r="F1589" s="13" t="s">
        <v>93</v>
      </c>
      <c r="G1589" s="13">
        <v>4</v>
      </c>
      <c r="H1589" s="46"/>
      <c r="I1589" s="46"/>
      <c r="J1589" s="47">
        <f xml:space="preserve"> $I$1589 + $H$1589</f>
        <v>0</v>
      </c>
      <c r="K1589" s="47">
        <f xml:space="preserve"> ROUND(($I$1589 + $H$1589) * $G$1589, 2)</f>
        <v>0</v>
      </c>
    </row>
    <row r="1590" spans="3:11" x14ac:dyDescent="0.25">
      <c r="C1590" s="13">
        <v>1245039</v>
      </c>
      <c r="D1590" s="37">
        <v>36</v>
      </c>
      <c r="E1590" s="38" t="s">
        <v>938</v>
      </c>
      <c r="F1590" s="13" t="s">
        <v>93</v>
      </c>
      <c r="G1590" s="13">
        <v>2</v>
      </c>
      <c r="H1590" s="46"/>
      <c r="I1590" s="46"/>
      <c r="J1590" s="47">
        <f xml:space="preserve"> $I$1590 + $H$1590</f>
        <v>0</v>
      </c>
      <c r="K1590" s="47">
        <f xml:space="preserve"> ROUND(($I$1590 + $H$1590) * $G$1590, 2)</f>
        <v>0</v>
      </c>
    </row>
    <row r="1591" spans="3:11" x14ac:dyDescent="0.25">
      <c r="C1591" s="13">
        <v>1245040</v>
      </c>
      <c r="D1591" s="37">
        <v>37</v>
      </c>
      <c r="E1591" s="38" t="s">
        <v>345</v>
      </c>
      <c r="F1591" s="13" t="s">
        <v>93</v>
      </c>
      <c r="G1591" s="13">
        <v>2</v>
      </c>
      <c r="H1591" s="46"/>
      <c r="I1591" s="46"/>
      <c r="J1591" s="47">
        <f xml:space="preserve"> $I$1591 + $H$1591</f>
        <v>0</v>
      </c>
      <c r="K1591" s="47">
        <f xml:space="preserve"> ROUND(($I$1591 + $H$1591) * $G$1591, 2)</f>
        <v>0</v>
      </c>
    </row>
    <row r="1592" spans="3:11" x14ac:dyDescent="0.25">
      <c r="C1592" s="13">
        <v>1245041</v>
      </c>
      <c r="D1592" s="37">
        <v>38</v>
      </c>
      <c r="E1592" s="38" t="s">
        <v>939</v>
      </c>
      <c r="F1592" s="13" t="s">
        <v>93</v>
      </c>
      <c r="G1592" s="13">
        <v>2</v>
      </c>
      <c r="H1592" s="46"/>
      <c r="I1592" s="46"/>
      <c r="J1592" s="47">
        <f xml:space="preserve"> $I$1592 + $H$1592</f>
        <v>0</v>
      </c>
      <c r="K1592" s="47">
        <f xml:space="preserve"> ROUND(($I$1592 + $H$1592) * $G$1592, 2)</f>
        <v>0</v>
      </c>
    </row>
    <row r="1593" spans="3:11" x14ac:dyDescent="0.25">
      <c r="C1593" s="13">
        <v>1245042</v>
      </c>
      <c r="D1593" s="37">
        <v>39</v>
      </c>
      <c r="E1593" s="38" t="s">
        <v>940</v>
      </c>
      <c r="F1593" s="13" t="s">
        <v>93</v>
      </c>
      <c r="G1593" s="13">
        <v>3</v>
      </c>
      <c r="H1593" s="46"/>
      <c r="I1593" s="46"/>
      <c r="J1593" s="47">
        <f xml:space="preserve"> $I$1593 + $H$1593</f>
        <v>0</v>
      </c>
      <c r="K1593" s="47">
        <f xml:space="preserve"> ROUND(($I$1593 + $H$1593) * $G$1593, 2)</f>
        <v>0</v>
      </c>
    </row>
    <row r="1594" spans="3:11" x14ac:dyDescent="0.25">
      <c r="C1594" s="13">
        <v>1245043</v>
      </c>
      <c r="D1594" s="37">
        <v>40</v>
      </c>
      <c r="E1594" s="38" t="s">
        <v>941</v>
      </c>
      <c r="F1594" s="13" t="s">
        <v>93</v>
      </c>
      <c r="G1594" s="13">
        <v>2</v>
      </c>
      <c r="H1594" s="46"/>
      <c r="I1594" s="46"/>
      <c r="J1594" s="47">
        <f xml:space="preserve"> $I$1594 + $H$1594</f>
        <v>0</v>
      </c>
      <c r="K1594" s="47">
        <f xml:space="preserve"> ROUND(($I$1594 + $H$1594) * $G$1594, 2)</f>
        <v>0</v>
      </c>
    </row>
    <row r="1595" spans="3:11" x14ac:dyDescent="0.25">
      <c r="C1595" s="13">
        <v>1245044</v>
      </c>
      <c r="D1595" s="37">
        <v>41</v>
      </c>
      <c r="E1595" s="38" t="s">
        <v>942</v>
      </c>
      <c r="F1595" s="13" t="s">
        <v>93</v>
      </c>
      <c r="G1595" s="13">
        <v>10</v>
      </c>
      <c r="H1595" s="46"/>
      <c r="I1595" s="46"/>
      <c r="J1595" s="47">
        <f xml:space="preserve"> $I$1595 + $H$1595</f>
        <v>0</v>
      </c>
      <c r="K1595" s="47">
        <f xml:space="preserve"> ROUND(($I$1595 + $H$1595) * $G$1595, 2)</f>
        <v>0</v>
      </c>
    </row>
    <row r="1596" spans="3:11" x14ac:dyDescent="0.25">
      <c r="C1596" s="13">
        <v>1245045</v>
      </c>
      <c r="D1596" s="37">
        <v>42</v>
      </c>
      <c r="E1596" s="38" t="s">
        <v>943</v>
      </c>
      <c r="F1596" s="13" t="s">
        <v>93</v>
      </c>
      <c r="G1596" s="13">
        <v>6</v>
      </c>
      <c r="H1596" s="46"/>
      <c r="I1596" s="46"/>
      <c r="J1596" s="47">
        <f xml:space="preserve"> $I$1596 + $H$1596</f>
        <v>0</v>
      </c>
      <c r="K1596" s="47">
        <f xml:space="preserve"> ROUND(($I$1596 + $H$1596) * $G$1596, 2)</f>
        <v>0</v>
      </c>
    </row>
    <row r="1597" spans="3:11" x14ac:dyDescent="0.25">
      <c r="C1597" s="13">
        <v>1245046</v>
      </c>
      <c r="D1597" s="37">
        <v>43</v>
      </c>
      <c r="E1597" s="38" t="s">
        <v>944</v>
      </c>
      <c r="F1597" s="13" t="s">
        <v>45</v>
      </c>
      <c r="G1597" s="13">
        <v>5.6</v>
      </c>
      <c r="H1597" s="46"/>
      <c r="I1597" s="46"/>
      <c r="J1597" s="47">
        <f xml:space="preserve"> $I$1597 + $H$1597</f>
        <v>0</v>
      </c>
      <c r="K1597" s="47">
        <f xml:space="preserve"> ROUND(($I$1597 + $H$1597) * $G$1597, 2)</f>
        <v>0</v>
      </c>
    </row>
    <row r="1598" spans="3:11" x14ac:dyDescent="0.25">
      <c r="C1598" s="13">
        <v>1245047</v>
      </c>
      <c r="D1598" s="37">
        <v>44</v>
      </c>
      <c r="E1598" s="38" t="s">
        <v>945</v>
      </c>
      <c r="F1598" s="13" t="s">
        <v>45</v>
      </c>
      <c r="G1598" s="13">
        <v>27</v>
      </c>
      <c r="H1598" s="46"/>
      <c r="I1598" s="46"/>
      <c r="J1598" s="47">
        <f xml:space="preserve"> $I$1598 + $H$1598</f>
        <v>0</v>
      </c>
      <c r="K1598" s="47">
        <f xml:space="preserve"> ROUND(($I$1598 + $H$1598) * $G$1598, 2)</f>
        <v>0</v>
      </c>
    </row>
    <row r="1599" spans="3:11" ht="30" x14ac:dyDescent="0.25">
      <c r="C1599" s="13">
        <v>1245048</v>
      </c>
      <c r="D1599" s="37">
        <v>45</v>
      </c>
      <c r="E1599" s="38" t="s">
        <v>946</v>
      </c>
      <c r="F1599" s="13" t="s">
        <v>32</v>
      </c>
      <c r="G1599" s="13">
        <v>1.55</v>
      </c>
      <c r="H1599" s="46"/>
      <c r="I1599" s="46"/>
      <c r="J1599" s="47">
        <f xml:space="preserve"> $I$1599 + $H$1599</f>
        <v>0</v>
      </c>
      <c r="K1599" s="47">
        <f xml:space="preserve"> ROUND(($I$1599 + $H$1599) * $G$1599, 2)</f>
        <v>0</v>
      </c>
    </row>
    <row r="1600" spans="3:11" x14ac:dyDescent="0.25">
      <c r="C1600" s="13">
        <v>1245049</v>
      </c>
      <c r="D1600" s="37">
        <v>46</v>
      </c>
      <c r="E1600" s="38" t="s">
        <v>947</v>
      </c>
      <c r="F1600" s="13" t="s">
        <v>71</v>
      </c>
      <c r="G1600" s="13">
        <v>70</v>
      </c>
      <c r="H1600" s="46"/>
      <c r="I1600" s="46"/>
      <c r="J1600" s="47">
        <f xml:space="preserve"> $I$1600 + $H$1600</f>
        <v>0</v>
      </c>
      <c r="K1600" s="47">
        <f xml:space="preserve"> ROUND(($I$1600 + $H$1600) * $G$1600, 2)</f>
        <v>0</v>
      </c>
    </row>
    <row r="1601" spans="2:11" ht="30" x14ac:dyDescent="0.25">
      <c r="C1601" s="13">
        <v>1245050</v>
      </c>
      <c r="D1601" s="37">
        <v>47</v>
      </c>
      <c r="E1601" s="38" t="s">
        <v>948</v>
      </c>
      <c r="F1601" s="13" t="s">
        <v>32</v>
      </c>
      <c r="G1601" s="13">
        <v>1.8</v>
      </c>
      <c r="H1601" s="46"/>
      <c r="I1601" s="46"/>
      <c r="J1601" s="47">
        <f xml:space="preserve"> $I$1601 + $H$1601</f>
        <v>0</v>
      </c>
      <c r="K1601" s="47">
        <f xml:space="preserve"> ROUND(($I$1601 + $H$1601) * $G$1601, 2)</f>
        <v>0</v>
      </c>
    </row>
    <row r="1602" spans="2:11" x14ac:dyDescent="0.25">
      <c r="C1602" s="13">
        <v>1245051</v>
      </c>
      <c r="D1602" s="37">
        <v>48</v>
      </c>
      <c r="E1602" s="38" t="s">
        <v>949</v>
      </c>
      <c r="F1602" s="13" t="s">
        <v>90</v>
      </c>
      <c r="G1602" s="13">
        <v>5</v>
      </c>
      <c r="H1602" s="46"/>
      <c r="I1602" s="46"/>
      <c r="J1602" s="47">
        <f xml:space="preserve"> $I$1602 + $H$1602</f>
        <v>0</v>
      </c>
      <c r="K1602" s="47">
        <f xml:space="preserve"> ROUND(($I$1602 + $H$1602) * $G$1602, 2)</f>
        <v>0</v>
      </c>
    </row>
    <row r="1603" spans="2:11" x14ac:dyDescent="0.25">
      <c r="C1603" s="13">
        <v>1245052</v>
      </c>
      <c r="D1603" s="37">
        <v>49</v>
      </c>
      <c r="E1603" s="38" t="s">
        <v>950</v>
      </c>
      <c r="F1603" s="13" t="s">
        <v>90</v>
      </c>
      <c r="G1603" s="13">
        <v>5</v>
      </c>
      <c r="H1603" s="46"/>
      <c r="I1603" s="46"/>
      <c r="J1603" s="47">
        <f xml:space="preserve"> $I$1603 + $H$1603</f>
        <v>0</v>
      </c>
      <c r="K1603" s="47">
        <f xml:space="preserve"> ROUND(($I$1603 + $H$1603) * $G$1603, 2)</f>
        <v>0</v>
      </c>
    </row>
    <row r="1604" spans="2:11" x14ac:dyDescent="0.25">
      <c r="C1604" s="13">
        <v>1245053</v>
      </c>
      <c r="D1604" s="37">
        <v>50</v>
      </c>
      <c r="E1604" s="38" t="s">
        <v>951</v>
      </c>
      <c r="F1604" s="13" t="s">
        <v>93</v>
      </c>
      <c r="G1604" s="13">
        <v>1</v>
      </c>
      <c r="H1604" s="46"/>
      <c r="I1604" s="46"/>
      <c r="J1604" s="47">
        <f xml:space="preserve"> $I$1604 + $H$1604</f>
        <v>0</v>
      </c>
      <c r="K1604" s="47">
        <f xml:space="preserve"> ROUND(($I$1604 + $H$1604) * $G$1604, 2)</f>
        <v>0</v>
      </c>
    </row>
    <row r="1605" spans="2:11" x14ac:dyDescent="0.25">
      <c r="C1605" s="13">
        <v>1245054</v>
      </c>
      <c r="D1605" s="37">
        <v>51</v>
      </c>
      <c r="E1605" s="38" t="s">
        <v>952</v>
      </c>
      <c r="F1605" s="13" t="s">
        <v>93</v>
      </c>
      <c r="G1605" s="13">
        <v>3</v>
      </c>
      <c r="H1605" s="46"/>
      <c r="I1605" s="46"/>
      <c r="J1605" s="47">
        <f xml:space="preserve"> $I$1605 + $H$1605</f>
        <v>0</v>
      </c>
      <c r="K1605" s="47">
        <f xml:space="preserve"> ROUND(($I$1605 + $H$1605) * $G$1605, 2)</f>
        <v>0</v>
      </c>
    </row>
    <row r="1606" spans="2:11" x14ac:dyDescent="0.25">
      <c r="C1606" s="13">
        <v>1245055</v>
      </c>
      <c r="D1606" s="37">
        <v>52</v>
      </c>
      <c r="E1606" s="38" t="s">
        <v>953</v>
      </c>
      <c r="F1606" s="13" t="s">
        <v>93</v>
      </c>
      <c r="G1606" s="13">
        <v>1</v>
      </c>
      <c r="H1606" s="46"/>
      <c r="I1606" s="46"/>
      <c r="J1606" s="47">
        <f xml:space="preserve"> $I$1606 + $H$1606</f>
        <v>0</v>
      </c>
      <c r="K1606" s="47">
        <f xml:space="preserve"> ROUND(($I$1606 + $H$1606) * $G$1606, 2)</f>
        <v>0</v>
      </c>
    </row>
    <row r="1607" spans="2:11" s="4" customFormat="1" x14ac:dyDescent="0.25">
      <c r="B1607" s="27"/>
      <c r="C1607" s="30"/>
      <c r="D1607" s="31">
        <v>28</v>
      </c>
      <c r="E1607" s="32" t="s">
        <v>954</v>
      </c>
      <c r="F1607" s="33"/>
      <c r="G1607" s="33"/>
      <c r="H1607" s="44"/>
      <c r="I1607" s="44"/>
      <c r="J1607" s="40"/>
      <c r="K1607" s="45">
        <f>ROUND(SUM($K$1608:$K$1626), 2)</f>
        <v>0</v>
      </c>
    </row>
    <row r="1608" spans="2:11" ht="30" x14ac:dyDescent="0.25">
      <c r="C1608" s="13">
        <v>1245056</v>
      </c>
      <c r="D1608" s="37">
        <v>1</v>
      </c>
      <c r="E1608" s="38" t="s">
        <v>955</v>
      </c>
      <c r="F1608" s="13" t="s">
        <v>318</v>
      </c>
      <c r="G1608" s="13">
        <v>2</v>
      </c>
      <c r="H1608" s="46"/>
      <c r="I1608" s="46"/>
      <c r="J1608" s="47">
        <f xml:space="preserve"> $I$1608 + $H$1608</f>
        <v>0</v>
      </c>
      <c r="K1608" s="47">
        <f xml:space="preserve"> ROUND(($I$1608 + $H$1608) * $G$1608, 2)</f>
        <v>0</v>
      </c>
    </row>
    <row r="1609" spans="2:11" ht="30" x14ac:dyDescent="0.25">
      <c r="C1609" s="13">
        <v>1245057</v>
      </c>
      <c r="D1609" s="37">
        <v>2</v>
      </c>
      <c r="E1609" s="38" t="s">
        <v>956</v>
      </c>
      <c r="F1609" s="13" t="s">
        <v>90</v>
      </c>
      <c r="G1609" s="13">
        <v>4</v>
      </c>
      <c r="H1609" s="46"/>
      <c r="I1609" s="46"/>
      <c r="J1609" s="47">
        <f xml:space="preserve"> $I$1609 + $H$1609</f>
        <v>0</v>
      </c>
      <c r="K1609" s="47">
        <f xml:space="preserve"> ROUND(($I$1609 + $H$1609) * $G$1609, 2)</f>
        <v>0</v>
      </c>
    </row>
    <row r="1610" spans="2:11" ht="30" x14ac:dyDescent="0.25">
      <c r="C1610" s="13">
        <v>1245058</v>
      </c>
      <c r="D1610" s="37">
        <v>3</v>
      </c>
      <c r="E1610" s="38" t="s">
        <v>957</v>
      </c>
      <c r="F1610" s="13" t="s">
        <v>90</v>
      </c>
      <c r="G1610" s="13">
        <v>8</v>
      </c>
      <c r="H1610" s="46"/>
      <c r="I1610" s="46"/>
      <c r="J1610" s="47">
        <f xml:space="preserve"> $I$1610 + $H$1610</f>
        <v>0</v>
      </c>
      <c r="K1610" s="47">
        <f xml:space="preserve"> ROUND(($I$1610 + $H$1610) * $G$1610, 2)</f>
        <v>0</v>
      </c>
    </row>
    <row r="1611" spans="2:11" ht="30" x14ac:dyDescent="0.25">
      <c r="C1611" s="13">
        <v>1245059</v>
      </c>
      <c r="D1611" s="37">
        <v>4</v>
      </c>
      <c r="E1611" s="38" t="s">
        <v>958</v>
      </c>
      <c r="F1611" s="13" t="s">
        <v>90</v>
      </c>
      <c r="G1611" s="13">
        <v>7</v>
      </c>
      <c r="H1611" s="46"/>
      <c r="I1611" s="46"/>
      <c r="J1611" s="47">
        <f xml:space="preserve"> $I$1611 + $H$1611</f>
        <v>0</v>
      </c>
      <c r="K1611" s="47">
        <f xml:space="preserve"> ROUND(($I$1611 + $H$1611) * $G$1611, 2)</f>
        <v>0</v>
      </c>
    </row>
    <row r="1612" spans="2:11" x14ac:dyDescent="0.25">
      <c r="C1612" s="13">
        <v>1245060</v>
      </c>
      <c r="D1612" s="37">
        <v>5</v>
      </c>
      <c r="E1612" s="38" t="s">
        <v>959</v>
      </c>
      <c r="F1612" s="13" t="s">
        <v>90</v>
      </c>
      <c r="G1612" s="13">
        <v>10</v>
      </c>
      <c r="H1612" s="46"/>
      <c r="I1612" s="46"/>
      <c r="J1612" s="47">
        <f xml:space="preserve"> $I$1612 + $H$1612</f>
        <v>0</v>
      </c>
      <c r="K1612" s="47">
        <f xml:space="preserve"> ROUND(($I$1612 + $H$1612) * $G$1612, 2)</f>
        <v>0</v>
      </c>
    </row>
    <row r="1613" spans="2:11" x14ac:dyDescent="0.25">
      <c r="C1613" s="13">
        <v>1245061</v>
      </c>
      <c r="D1613" s="37">
        <v>6</v>
      </c>
      <c r="E1613" s="38" t="s">
        <v>960</v>
      </c>
      <c r="F1613" s="13" t="s">
        <v>90</v>
      </c>
      <c r="G1613" s="13">
        <v>4</v>
      </c>
      <c r="H1613" s="46"/>
      <c r="I1613" s="46"/>
      <c r="J1613" s="47">
        <f xml:space="preserve"> $I$1613 + $H$1613</f>
        <v>0</v>
      </c>
      <c r="K1613" s="47">
        <f xml:space="preserve"> ROUND(($I$1613 + $H$1613) * $G$1613, 2)</f>
        <v>0</v>
      </c>
    </row>
    <row r="1614" spans="2:11" x14ac:dyDescent="0.25">
      <c r="C1614" s="13">
        <v>1245062</v>
      </c>
      <c r="D1614" s="37">
        <v>7</v>
      </c>
      <c r="E1614" s="38" t="s">
        <v>961</v>
      </c>
      <c r="F1614" s="13" t="s">
        <v>45</v>
      </c>
      <c r="G1614" s="13">
        <v>6</v>
      </c>
      <c r="H1614" s="46"/>
      <c r="I1614" s="46"/>
      <c r="J1614" s="47">
        <f xml:space="preserve"> $I$1614 + $H$1614</f>
        <v>0</v>
      </c>
      <c r="K1614" s="47">
        <f xml:space="preserve"> ROUND(($I$1614 + $H$1614) * $G$1614, 2)</f>
        <v>0</v>
      </c>
    </row>
    <row r="1615" spans="2:11" x14ac:dyDescent="0.25">
      <c r="C1615" s="13">
        <v>1245063</v>
      </c>
      <c r="D1615" s="37">
        <v>8</v>
      </c>
      <c r="E1615" s="38" t="s">
        <v>962</v>
      </c>
      <c r="F1615" s="13" t="s">
        <v>90</v>
      </c>
      <c r="G1615" s="13">
        <v>29</v>
      </c>
      <c r="H1615" s="46"/>
      <c r="I1615" s="46"/>
      <c r="J1615" s="47">
        <f xml:space="preserve"> $I$1615 + $H$1615</f>
        <v>0</v>
      </c>
      <c r="K1615" s="47">
        <f xml:space="preserve"> ROUND(($I$1615 + $H$1615) * $G$1615, 2)</f>
        <v>0</v>
      </c>
    </row>
    <row r="1616" spans="2:11" x14ac:dyDescent="0.25">
      <c r="C1616" s="13">
        <v>1245064</v>
      </c>
      <c r="D1616" s="37">
        <v>9</v>
      </c>
      <c r="E1616" s="38" t="s">
        <v>963</v>
      </c>
      <c r="F1616" s="13" t="s">
        <v>93</v>
      </c>
      <c r="G1616" s="13">
        <v>1</v>
      </c>
      <c r="H1616" s="46"/>
      <c r="I1616" s="46"/>
      <c r="J1616" s="47">
        <f xml:space="preserve"> $I$1616 + $H$1616</f>
        <v>0</v>
      </c>
      <c r="K1616" s="47">
        <f xml:space="preserve"> ROUND(($I$1616 + $H$1616) * $G$1616, 2)</f>
        <v>0</v>
      </c>
    </row>
    <row r="1617" spans="2:11" x14ac:dyDescent="0.25">
      <c r="C1617" s="13">
        <v>1245065</v>
      </c>
      <c r="D1617" s="37">
        <v>10</v>
      </c>
      <c r="E1617" s="38" t="s">
        <v>964</v>
      </c>
      <c r="F1617" s="13" t="s">
        <v>93</v>
      </c>
      <c r="G1617" s="13">
        <v>4</v>
      </c>
      <c r="H1617" s="46"/>
      <c r="I1617" s="46"/>
      <c r="J1617" s="47">
        <f xml:space="preserve"> $I$1617 + $H$1617</f>
        <v>0</v>
      </c>
      <c r="K1617" s="47">
        <f xml:space="preserve"> ROUND(($I$1617 + $H$1617) * $G$1617, 2)</f>
        <v>0</v>
      </c>
    </row>
    <row r="1618" spans="2:11" x14ac:dyDescent="0.25">
      <c r="C1618" s="13">
        <v>1245066</v>
      </c>
      <c r="D1618" s="37">
        <v>11</v>
      </c>
      <c r="E1618" s="38" t="s">
        <v>965</v>
      </c>
      <c r="F1618" s="13" t="s">
        <v>93</v>
      </c>
      <c r="G1618" s="13">
        <v>3</v>
      </c>
      <c r="H1618" s="46"/>
      <c r="I1618" s="46"/>
      <c r="J1618" s="47">
        <f xml:space="preserve"> $I$1618 + $H$1618</f>
        <v>0</v>
      </c>
      <c r="K1618" s="47">
        <f xml:space="preserve"> ROUND(($I$1618 + $H$1618) * $G$1618, 2)</f>
        <v>0</v>
      </c>
    </row>
    <row r="1619" spans="2:11" x14ac:dyDescent="0.25">
      <c r="C1619" s="13">
        <v>1245067</v>
      </c>
      <c r="D1619" s="37">
        <v>12</v>
      </c>
      <c r="E1619" s="38" t="s">
        <v>966</v>
      </c>
      <c r="F1619" s="13" t="s">
        <v>93</v>
      </c>
      <c r="G1619" s="13">
        <v>3</v>
      </c>
      <c r="H1619" s="46"/>
      <c r="I1619" s="46"/>
      <c r="J1619" s="47">
        <f xml:space="preserve"> $I$1619 + $H$1619</f>
        <v>0</v>
      </c>
      <c r="K1619" s="47">
        <f xml:space="preserve"> ROUND(($I$1619 + $H$1619) * $G$1619, 2)</f>
        <v>0</v>
      </c>
    </row>
    <row r="1620" spans="2:11" x14ac:dyDescent="0.25">
      <c r="C1620" s="13">
        <v>1245068</v>
      </c>
      <c r="D1620" s="37">
        <v>13</v>
      </c>
      <c r="E1620" s="38" t="s">
        <v>967</v>
      </c>
      <c r="F1620" s="13" t="s">
        <v>93</v>
      </c>
      <c r="G1620" s="13">
        <v>2</v>
      </c>
      <c r="H1620" s="46"/>
      <c r="I1620" s="46"/>
      <c r="J1620" s="47">
        <f xml:space="preserve"> $I$1620 + $H$1620</f>
        <v>0</v>
      </c>
      <c r="K1620" s="47">
        <f xml:space="preserve"> ROUND(($I$1620 + $H$1620) * $G$1620, 2)</f>
        <v>0</v>
      </c>
    </row>
    <row r="1621" spans="2:11" x14ac:dyDescent="0.25">
      <c r="C1621" s="13">
        <v>1245069</v>
      </c>
      <c r="D1621" s="37">
        <v>14</v>
      </c>
      <c r="E1621" s="38" t="s">
        <v>968</v>
      </c>
      <c r="F1621" s="13" t="s">
        <v>90</v>
      </c>
      <c r="G1621" s="13">
        <v>0.6</v>
      </c>
      <c r="H1621" s="46"/>
      <c r="I1621" s="46"/>
      <c r="J1621" s="47">
        <f xml:space="preserve"> $I$1621 + $H$1621</f>
        <v>0</v>
      </c>
      <c r="K1621" s="47">
        <f xml:space="preserve"> ROUND(($I$1621 + $H$1621) * $G$1621, 2)</f>
        <v>0</v>
      </c>
    </row>
    <row r="1622" spans="2:11" x14ac:dyDescent="0.25">
      <c r="C1622" s="13">
        <v>1245070</v>
      </c>
      <c r="D1622" s="37">
        <v>15</v>
      </c>
      <c r="E1622" s="38" t="s">
        <v>969</v>
      </c>
      <c r="F1622" s="13" t="s">
        <v>93</v>
      </c>
      <c r="G1622" s="13">
        <v>2</v>
      </c>
      <c r="H1622" s="46"/>
      <c r="I1622" s="46"/>
      <c r="J1622" s="47">
        <f xml:space="preserve"> $I$1622 + $H$1622</f>
        <v>0</v>
      </c>
      <c r="K1622" s="47">
        <f xml:space="preserve"> ROUND(($I$1622 + $H$1622) * $G$1622, 2)</f>
        <v>0</v>
      </c>
    </row>
    <row r="1623" spans="2:11" x14ac:dyDescent="0.25">
      <c r="C1623" s="13">
        <v>1245071</v>
      </c>
      <c r="D1623" s="37">
        <v>16</v>
      </c>
      <c r="E1623" s="38" t="s">
        <v>970</v>
      </c>
      <c r="F1623" s="13" t="s">
        <v>93</v>
      </c>
      <c r="G1623" s="13">
        <v>1</v>
      </c>
      <c r="H1623" s="46"/>
      <c r="I1623" s="46"/>
      <c r="J1623" s="47">
        <f xml:space="preserve"> $I$1623 + $H$1623</f>
        <v>0</v>
      </c>
      <c r="K1623" s="47">
        <f xml:space="preserve"> ROUND(($I$1623 + $H$1623) * $G$1623, 2)</f>
        <v>0</v>
      </c>
    </row>
    <row r="1624" spans="2:11" x14ac:dyDescent="0.25">
      <c r="C1624" s="13">
        <v>1245072</v>
      </c>
      <c r="D1624" s="37">
        <v>17</v>
      </c>
      <c r="E1624" s="38" t="s">
        <v>971</v>
      </c>
      <c r="F1624" s="13" t="s">
        <v>93</v>
      </c>
      <c r="G1624" s="13">
        <v>3</v>
      </c>
      <c r="H1624" s="46"/>
      <c r="I1624" s="46"/>
      <c r="J1624" s="47">
        <f xml:space="preserve"> $I$1624 + $H$1624</f>
        <v>0</v>
      </c>
      <c r="K1624" s="47">
        <f xml:space="preserve"> ROUND(($I$1624 + $H$1624) * $G$1624, 2)</f>
        <v>0</v>
      </c>
    </row>
    <row r="1625" spans="2:11" x14ac:dyDescent="0.25">
      <c r="C1625" s="13">
        <v>1245073</v>
      </c>
      <c r="D1625" s="37">
        <v>18</v>
      </c>
      <c r="E1625" s="38" t="s">
        <v>972</v>
      </c>
      <c r="F1625" s="13" t="s">
        <v>329</v>
      </c>
      <c r="G1625" s="13">
        <v>1</v>
      </c>
      <c r="H1625" s="46"/>
      <c r="I1625" s="46"/>
      <c r="J1625" s="47">
        <f xml:space="preserve"> $I$1625 + $H$1625</f>
        <v>0</v>
      </c>
      <c r="K1625" s="47">
        <f xml:space="preserve"> ROUND(($I$1625 + $H$1625) * $G$1625, 2)</f>
        <v>0</v>
      </c>
    </row>
    <row r="1626" spans="2:11" ht="30" x14ac:dyDescent="0.25">
      <c r="C1626" s="13">
        <v>1245074</v>
      </c>
      <c r="D1626" s="37">
        <v>19</v>
      </c>
      <c r="E1626" s="38" t="s">
        <v>973</v>
      </c>
      <c r="F1626" s="13" t="s">
        <v>318</v>
      </c>
      <c r="G1626" s="13">
        <v>1</v>
      </c>
      <c r="H1626" s="46"/>
      <c r="I1626" s="46"/>
      <c r="J1626" s="47">
        <f xml:space="preserve"> $I$1626 + $H$1626</f>
        <v>0</v>
      </c>
      <c r="K1626" s="47">
        <f xml:space="preserve"> ROUND(($I$1626 + $H$1626) * $G$1626, 2)</f>
        <v>0</v>
      </c>
    </row>
    <row r="1627" spans="2:11" s="4" customFormat="1" x14ac:dyDescent="0.25">
      <c r="B1627" s="27"/>
      <c r="C1627" s="30"/>
      <c r="D1627" s="31">
        <v>29</v>
      </c>
      <c r="E1627" s="32" t="s">
        <v>974</v>
      </c>
      <c r="F1627" s="33"/>
      <c r="G1627" s="33"/>
      <c r="H1627" s="44"/>
      <c r="I1627" s="44"/>
      <c r="J1627" s="40"/>
      <c r="K1627" s="45">
        <f>ROUND(SUM($K$1628:$K$1643), 2)</f>
        <v>0</v>
      </c>
    </row>
    <row r="1628" spans="2:11" ht="30" x14ac:dyDescent="0.25">
      <c r="C1628" s="13">
        <v>1245075</v>
      </c>
      <c r="D1628" s="37">
        <v>1</v>
      </c>
      <c r="E1628" s="38" t="s">
        <v>975</v>
      </c>
      <c r="F1628" s="13" t="s">
        <v>90</v>
      </c>
      <c r="G1628" s="13">
        <v>70</v>
      </c>
      <c r="H1628" s="46"/>
      <c r="I1628" s="46"/>
      <c r="J1628" s="47">
        <f xml:space="preserve"> $I$1628 + $H$1628</f>
        <v>0</v>
      </c>
      <c r="K1628" s="47">
        <f xml:space="preserve"> ROUND(($I$1628 + $H$1628) * $G$1628, 2)</f>
        <v>0</v>
      </c>
    </row>
    <row r="1629" spans="2:11" ht="30" x14ac:dyDescent="0.25">
      <c r="C1629" s="13">
        <v>1245076</v>
      </c>
      <c r="D1629" s="37">
        <v>2</v>
      </c>
      <c r="E1629" s="38" t="s">
        <v>976</v>
      </c>
      <c r="F1629" s="13" t="s">
        <v>90</v>
      </c>
      <c r="G1629" s="13">
        <v>20</v>
      </c>
      <c r="H1629" s="46"/>
      <c r="I1629" s="46"/>
      <c r="J1629" s="47">
        <f xml:space="preserve"> $I$1629 + $H$1629</f>
        <v>0</v>
      </c>
      <c r="K1629" s="47">
        <f xml:space="preserve"> ROUND(($I$1629 + $H$1629) * $G$1629, 2)</f>
        <v>0</v>
      </c>
    </row>
    <row r="1630" spans="2:11" ht="30" x14ac:dyDescent="0.25">
      <c r="C1630" s="13">
        <v>1245077</v>
      </c>
      <c r="D1630" s="37">
        <v>3</v>
      </c>
      <c r="E1630" s="38" t="s">
        <v>977</v>
      </c>
      <c r="F1630" s="13" t="s">
        <v>90</v>
      </c>
      <c r="G1630" s="13">
        <v>10</v>
      </c>
      <c r="H1630" s="46"/>
      <c r="I1630" s="46"/>
      <c r="J1630" s="47">
        <f xml:space="preserve"> $I$1630 + $H$1630</f>
        <v>0</v>
      </c>
      <c r="K1630" s="47">
        <f xml:space="preserve"> ROUND(($I$1630 + $H$1630) * $G$1630, 2)</f>
        <v>0</v>
      </c>
    </row>
    <row r="1631" spans="2:11" ht="30" x14ac:dyDescent="0.25">
      <c r="C1631" s="13">
        <v>1245078</v>
      </c>
      <c r="D1631" s="37">
        <v>4</v>
      </c>
      <c r="E1631" s="38" t="s">
        <v>978</v>
      </c>
      <c r="F1631" s="13" t="s">
        <v>90</v>
      </c>
      <c r="G1631" s="13">
        <v>100</v>
      </c>
      <c r="H1631" s="46"/>
      <c r="I1631" s="46"/>
      <c r="J1631" s="47">
        <f xml:space="preserve"> $I$1631 + $H$1631</f>
        <v>0</v>
      </c>
      <c r="K1631" s="47">
        <f xml:space="preserve"> ROUND(($I$1631 + $H$1631) * $G$1631, 2)</f>
        <v>0</v>
      </c>
    </row>
    <row r="1632" spans="2:11" x14ac:dyDescent="0.25">
      <c r="C1632" s="13">
        <v>1245079</v>
      </c>
      <c r="D1632" s="37">
        <v>5</v>
      </c>
      <c r="E1632" s="38" t="s">
        <v>979</v>
      </c>
      <c r="F1632" s="13" t="s">
        <v>93</v>
      </c>
      <c r="G1632" s="13">
        <v>1</v>
      </c>
      <c r="H1632" s="46"/>
      <c r="I1632" s="46"/>
      <c r="J1632" s="47">
        <f xml:space="preserve"> $I$1632 + $H$1632</f>
        <v>0</v>
      </c>
      <c r="K1632" s="47">
        <f xml:space="preserve"> ROUND(($I$1632 + $H$1632) * $G$1632, 2)</f>
        <v>0</v>
      </c>
    </row>
    <row r="1633" spans="2:11" x14ac:dyDescent="0.25">
      <c r="C1633" s="13">
        <v>1245080</v>
      </c>
      <c r="D1633" s="37">
        <v>6</v>
      </c>
      <c r="E1633" s="38" t="s">
        <v>980</v>
      </c>
      <c r="F1633" s="13" t="s">
        <v>93</v>
      </c>
      <c r="G1633" s="13">
        <v>1</v>
      </c>
      <c r="H1633" s="46"/>
      <c r="I1633" s="46"/>
      <c r="J1633" s="47">
        <f xml:space="preserve"> $I$1633 + $H$1633</f>
        <v>0</v>
      </c>
      <c r="K1633" s="47">
        <f xml:space="preserve"> ROUND(($I$1633 + $H$1633) * $G$1633, 2)</f>
        <v>0</v>
      </c>
    </row>
    <row r="1634" spans="2:11" x14ac:dyDescent="0.25">
      <c r="C1634" s="13">
        <v>1245081</v>
      </c>
      <c r="D1634" s="37">
        <v>7</v>
      </c>
      <c r="E1634" s="38" t="s">
        <v>981</v>
      </c>
      <c r="F1634" s="13" t="s">
        <v>93</v>
      </c>
      <c r="G1634" s="13">
        <v>3</v>
      </c>
      <c r="H1634" s="46"/>
      <c r="I1634" s="46"/>
      <c r="J1634" s="47">
        <f xml:space="preserve"> $I$1634 + $H$1634</f>
        <v>0</v>
      </c>
      <c r="K1634" s="47">
        <f xml:space="preserve"> ROUND(($I$1634 + $H$1634) * $G$1634, 2)</f>
        <v>0</v>
      </c>
    </row>
    <row r="1635" spans="2:11" x14ac:dyDescent="0.25">
      <c r="C1635" s="13">
        <v>1245082</v>
      </c>
      <c r="D1635" s="37">
        <v>8</v>
      </c>
      <c r="E1635" s="38" t="s">
        <v>982</v>
      </c>
      <c r="F1635" s="13" t="s">
        <v>93</v>
      </c>
      <c r="G1635" s="13">
        <v>1</v>
      </c>
      <c r="H1635" s="46"/>
      <c r="I1635" s="46"/>
      <c r="J1635" s="47">
        <f xml:space="preserve"> $I$1635 + $H$1635</f>
        <v>0</v>
      </c>
      <c r="K1635" s="47">
        <f xml:space="preserve"> ROUND(($I$1635 + $H$1635) * $G$1635, 2)</f>
        <v>0</v>
      </c>
    </row>
    <row r="1636" spans="2:11" x14ac:dyDescent="0.25">
      <c r="C1636" s="13">
        <v>1245083</v>
      </c>
      <c r="D1636" s="37">
        <v>9</v>
      </c>
      <c r="E1636" s="38" t="s">
        <v>983</v>
      </c>
      <c r="F1636" s="13" t="s">
        <v>93</v>
      </c>
      <c r="G1636" s="13">
        <v>3</v>
      </c>
      <c r="H1636" s="46"/>
      <c r="I1636" s="46"/>
      <c r="J1636" s="47">
        <f xml:space="preserve"> $I$1636 + $H$1636</f>
        <v>0</v>
      </c>
      <c r="K1636" s="47">
        <f xml:space="preserve"> ROUND(($I$1636 + $H$1636) * $G$1636, 2)</f>
        <v>0</v>
      </c>
    </row>
    <row r="1637" spans="2:11" x14ac:dyDescent="0.25">
      <c r="C1637" s="13">
        <v>1245084</v>
      </c>
      <c r="D1637" s="37">
        <v>10</v>
      </c>
      <c r="E1637" s="38" t="s">
        <v>984</v>
      </c>
      <c r="F1637" s="13" t="s">
        <v>93</v>
      </c>
      <c r="G1637" s="13">
        <v>10</v>
      </c>
      <c r="H1637" s="46"/>
      <c r="I1637" s="46"/>
      <c r="J1637" s="47">
        <f xml:space="preserve"> $I$1637 + $H$1637</f>
        <v>0</v>
      </c>
      <c r="K1637" s="47">
        <f xml:space="preserve"> ROUND(($I$1637 + $H$1637) * $G$1637, 2)</f>
        <v>0</v>
      </c>
    </row>
    <row r="1638" spans="2:11" x14ac:dyDescent="0.25">
      <c r="C1638" s="13">
        <v>1245085</v>
      </c>
      <c r="D1638" s="37">
        <v>11</v>
      </c>
      <c r="E1638" s="38" t="s">
        <v>985</v>
      </c>
      <c r="F1638" s="13" t="s">
        <v>93</v>
      </c>
      <c r="G1638" s="13">
        <v>10</v>
      </c>
      <c r="H1638" s="46"/>
      <c r="I1638" s="46"/>
      <c r="J1638" s="47">
        <f xml:space="preserve"> $I$1638 + $H$1638</f>
        <v>0</v>
      </c>
      <c r="K1638" s="47">
        <f xml:space="preserve"> ROUND(($I$1638 + $H$1638) * $G$1638, 2)</f>
        <v>0</v>
      </c>
    </row>
    <row r="1639" spans="2:11" x14ac:dyDescent="0.25">
      <c r="C1639" s="13">
        <v>1245086</v>
      </c>
      <c r="D1639" s="37">
        <v>12</v>
      </c>
      <c r="E1639" s="38" t="s">
        <v>986</v>
      </c>
      <c r="F1639" s="13" t="s">
        <v>93</v>
      </c>
      <c r="G1639" s="13">
        <v>6</v>
      </c>
      <c r="H1639" s="46"/>
      <c r="I1639" s="46"/>
      <c r="J1639" s="47">
        <f xml:space="preserve"> $I$1639 + $H$1639</f>
        <v>0</v>
      </c>
      <c r="K1639" s="47">
        <f xml:space="preserve"> ROUND(($I$1639 + $H$1639) * $G$1639, 2)</f>
        <v>0</v>
      </c>
    </row>
    <row r="1640" spans="2:11" x14ac:dyDescent="0.25">
      <c r="C1640" s="13">
        <v>1245087</v>
      </c>
      <c r="D1640" s="37">
        <v>13</v>
      </c>
      <c r="E1640" s="38" t="s">
        <v>987</v>
      </c>
      <c r="F1640" s="13" t="s">
        <v>93</v>
      </c>
      <c r="G1640" s="13">
        <v>14</v>
      </c>
      <c r="H1640" s="46"/>
      <c r="I1640" s="46"/>
      <c r="J1640" s="47">
        <f xml:space="preserve"> $I$1640 + $H$1640</f>
        <v>0</v>
      </c>
      <c r="K1640" s="47">
        <f xml:space="preserve"> ROUND(($I$1640 + $H$1640) * $G$1640, 2)</f>
        <v>0</v>
      </c>
    </row>
    <row r="1641" spans="2:11" x14ac:dyDescent="0.25">
      <c r="C1641" s="13">
        <v>1245088</v>
      </c>
      <c r="D1641" s="37">
        <v>14</v>
      </c>
      <c r="E1641" s="38" t="s">
        <v>988</v>
      </c>
      <c r="F1641" s="13" t="s">
        <v>90</v>
      </c>
      <c r="G1641" s="13">
        <v>15</v>
      </c>
      <c r="H1641" s="46"/>
      <c r="I1641" s="46"/>
      <c r="J1641" s="47">
        <f xml:space="preserve"> $I$1641 + $H$1641</f>
        <v>0</v>
      </c>
      <c r="K1641" s="47">
        <f xml:space="preserve"> ROUND(($I$1641 + $H$1641) * $G$1641, 2)</f>
        <v>0</v>
      </c>
    </row>
    <row r="1642" spans="2:11" x14ac:dyDescent="0.25">
      <c r="C1642" s="13">
        <v>1245089</v>
      </c>
      <c r="D1642" s="37">
        <v>15</v>
      </c>
      <c r="E1642" s="38" t="s">
        <v>989</v>
      </c>
      <c r="F1642" s="13" t="s">
        <v>93</v>
      </c>
      <c r="G1642" s="13">
        <v>1</v>
      </c>
      <c r="H1642" s="46"/>
      <c r="I1642" s="46"/>
      <c r="J1642" s="47">
        <f xml:space="preserve"> $I$1642 + $H$1642</f>
        <v>0</v>
      </c>
      <c r="K1642" s="47">
        <f xml:space="preserve"> ROUND(($I$1642 + $H$1642) * $G$1642, 2)</f>
        <v>0</v>
      </c>
    </row>
    <row r="1643" spans="2:11" ht="30" x14ac:dyDescent="0.25">
      <c r="C1643" s="13">
        <v>1245090</v>
      </c>
      <c r="D1643" s="37">
        <v>16</v>
      </c>
      <c r="E1643" s="38" t="s">
        <v>990</v>
      </c>
      <c r="F1643" s="13" t="s">
        <v>93</v>
      </c>
      <c r="G1643" s="13">
        <v>115</v>
      </c>
      <c r="H1643" s="46"/>
      <c r="I1643" s="46"/>
      <c r="J1643" s="47">
        <f xml:space="preserve"> $I$1643 + $H$1643</f>
        <v>0</v>
      </c>
      <c r="K1643" s="47">
        <f xml:space="preserve"> ROUND(($I$1643 + $H$1643) * $G$1643, 2)</f>
        <v>0</v>
      </c>
    </row>
    <row r="1644" spans="2:11" s="4" customFormat="1" x14ac:dyDescent="0.25">
      <c r="B1644" s="27"/>
      <c r="C1644" s="30"/>
      <c r="D1644" s="31">
        <v>30</v>
      </c>
      <c r="E1644" s="32" t="s">
        <v>991</v>
      </c>
      <c r="F1644" s="33"/>
      <c r="G1644" s="33"/>
      <c r="H1644" s="44"/>
      <c r="I1644" s="44"/>
      <c r="J1644" s="40"/>
      <c r="K1644" s="45">
        <f>ROUND(SUM($K$1645:$K$1669), 2)</f>
        <v>0</v>
      </c>
    </row>
    <row r="1645" spans="2:11" ht="45" x14ac:dyDescent="0.25">
      <c r="C1645" s="13">
        <v>1245091</v>
      </c>
      <c r="D1645" s="37">
        <v>1</v>
      </c>
      <c r="E1645" s="38" t="s">
        <v>992</v>
      </c>
      <c r="F1645" s="13" t="s">
        <v>326</v>
      </c>
      <c r="G1645" s="13">
        <v>1</v>
      </c>
      <c r="H1645" s="46"/>
      <c r="I1645" s="46"/>
      <c r="J1645" s="47">
        <f xml:space="preserve"> $I$1645 + $H$1645</f>
        <v>0</v>
      </c>
      <c r="K1645" s="47">
        <f xml:space="preserve"> ROUND(($I$1645 + $H$1645) * $G$1645, 2)</f>
        <v>0</v>
      </c>
    </row>
    <row r="1646" spans="2:11" ht="30" x14ac:dyDescent="0.25">
      <c r="C1646" s="13">
        <v>1245092</v>
      </c>
      <c r="D1646" s="37">
        <v>2</v>
      </c>
      <c r="E1646" s="38" t="s">
        <v>993</v>
      </c>
      <c r="F1646" s="13" t="s">
        <v>93</v>
      </c>
      <c r="G1646" s="13">
        <v>1</v>
      </c>
      <c r="H1646" s="46"/>
      <c r="I1646" s="46"/>
      <c r="J1646" s="47">
        <f xml:space="preserve"> $I$1646 + $H$1646</f>
        <v>0</v>
      </c>
      <c r="K1646" s="47">
        <f xml:space="preserve"> ROUND(($I$1646 + $H$1646) * $G$1646, 2)</f>
        <v>0</v>
      </c>
    </row>
    <row r="1647" spans="2:11" ht="30" x14ac:dyDescent="0.25">
      <c r="C1647" s="13">
        <v>1245093</v>
      </c>
      <c r="D1647" s="37">
        <v>3</v>
      </c>
      <c r="E1647" s="38" t="s">
        <v>994</v>
      </c>
      <c r="F1647" s="13" t="s">
        <v>93</v>
      </c>
      <c r="G1647" s="13">
        <v>1</v>
      </c>
      <c r="H1647" s="46"/>
      <c r="I1647" s="46"/>
      <c r="J1647" s="47">
        <f xml:space="preserve"> $I$1647 + $H$1647</f>
        <v>0</v>
      </c>
      <c r="K1647" s="47">
        <f xml:space="preserve"> ROUND(($I$1647 + $H$1647) * $G$1647, 2)</f>
        <v>0</v>
      </c>
    </row>
    <row r="1648" spans="2:11" x14ac:dyDescent="0.25">
      <c r="C1648" s="13">
        <v>1245094</v>
      </c>
      <c r="D1648" s="37">
        <v>4</v>
      </c>
      <c r="E1648" s="38" t="s">
        <v>995</v>
      </c>
      <c r="F1648" s="13" t="s">
        <v>93</v>
      </c>
      <c r="G1648" s="13">
        <v>1</v>
      </c>
      <c r="H1648" s="46"/>
      <c r="I1648" s="46"/>
      <c r="J1648" s="47">
        <f xml:space="preserve"> $I$1648 + $H$1648</f>
        <v>0</v>
      </c>
      <c r="K1648" s="47">
        <f xml:space="preserve"> ROUND(($I$1648 + $H$1648) * $G$1648, 2)</f>
        <v>0</v>
      </c>
    </row>
    <row r="1649" spans="3:11" x14ac:dyDescent="0.25">
      <c r="C1649" s="13">
        <v>1245095</v>
      </c>
      <c r="D1649" s="37">
        <v>5</v>
      </c>
      <c r="E1649" s="38" t="s">
        <v>996</v>
      </c>
      <c r="F1649" s="13" t="s">
        <v>93</v>
      </c>
      <c r="G1649" s="13">
        <v>1</v>
      </c>
      <c r="H1649" s="46"/>
      <c r="I1649" s="46"/>
      <c r="J1649" s="47">
        <f xml:space="preserve"> $I$1649 + $H$1649</f>
        <v>0</v>
      </c>
      <c r="K1649" s="47">
        <f xml:space="preserve"> ROUND(($I$1649 + $H$1649) * $G$1649, 2)</f>
        <v>0</v>
      </c>
    </row>
    <row r="1650" spans="3:11" x14ac:dyDescent="0.25">
      <c r="C1650" s="13">
        <v>1245096</v>
      </c>
      <c r="D1650" s="37">
        <v>6</v>
      </c>
      <c r="E1650" s="38" t="s">
        <v>997</v>
      </c>
      <c r="F1650" s="13" t="s">
        <v>93</v>
      </c>
      <c r="G1650" s="13">
        <v>1</v>
      </c>
      <c r="H1650" s="46"/>
      <c r="I1650" s="46"/>
      <c r="J1650" s="47">
        <f xml:space="preserve"> $I$1650 + $H$1650</f>
        <v>0</v>
      </c>
      <c r="K1650" s="47">
        <f xml:space="preserve"> ROUND(($I$1650 + $H$1650) * $G$1650, 2)</f>
        <v>0</v>
      </c>
    </row>
    <row r="1651" spans="3:11" ht="30" x14ac:dyDescent="0.25">
      <c r="C1651" s="13">
        <v>1245097</v>
      </c>
      <c r="D1651" s="37">
        <v>7</v>
      </c>
      <c r="E1651" s="38" t="s">
        <v>998</v>
      </c>
      <c r="F1651" s="13" t="s">
        <v>326</v>
      </c>
      <c r="G1651" s="13">
        <v>1</v>
      </c>
      <c r="H1651" s="46"/>
      <c r="I1651" s="46"/>
      <c r="J1651" s="47">
        <f xml:space="preserve"> $I$1651 + $H$1651</f>
        <v>0</v>
      </c>
      <c r="K1651" s="47">
        <f xml:space="preserve"> ROUND(($I$1651 + $H$1651) * $G$1651, 2)</f>
        <v>0</v>
      </c>
    </row>
    <row r="1652" spans="3:11" x14ac:dyDescent="0.25">
      <c r="C1652" s="13">
        <v>1245098</v>
      </c>
      <c r="D1652" s="37">
        <v>8</v>
      </c>
      <c r="E1652" s="38" t="s">
        <v>999</v>
      </c>
      <c r="F1652" s="13" t="s">
        <v>93</v>
      </c>
      <c r="G1652" s="13">
        <v>1</v>
      </c>
      <c r="H1652" s="46"/>
      <c r="I1652" s="46"/>
      <c r="J1652" s="47">
        <f xml:space="preserve"> $I$1652 + $H$1652</f>
        <v>0</v>
      </c>
      <c r="K1652" s="47">
        <f xml:space="preserve"> ROUND(($I$1652 + $H$1652) * $G$1652, 2)</f>
        <v>0</v>
      </c>
    </row>
    <row r="1653" spans="3:11" x14ac:dyDescent="0.25">
      <c r="C1653" s="13">
        <v>1245099</v>
      </c>
      <c r="D1653" s="37">
        <v>9</v>
      </c>
      <c r="E1653" s="38" t="s">
        <v>1000</v>
      </c>
      <c r="F1653" s="13" t="s">
        <v>93</v>
      </c>
      <c r="G1653" s="13">
        <v>1</v>
      </c>
      <c r="H1653" s="46"/>
      <c r="I1653" s="46"/>
      <c r="J1653" s="47">
        <f xml:space="preserve"> $I$1653 + $H$1653</f>
        <v>0</v>
      </c>
      <c r="K1653" s="47">
        <f xml:space="preserve"> ROUND(($I$1653 + $H$1653) * $G$1653, 2)</f>
        <v>0</v>
      </c>
    </row>
    <row r="1654" spans="3:11" x14ac:dyDescent="0.25">
      <c r="C1654" s="13">
        <v>1245100</v>
      </c>
      <c r="D1654" s="37">
        <v>10</v>
      </c>
      <c r="E1654" s="38" t="s">
        <v>1001</v>
      </c>
      <c r="F1654" s="13" t="s">
        <v>93</v>
      </c>
      <c r="G1654" s="13">
        <v>1</v>
      </c>
      <c r="H1654" s="46"/>
      <c r="I1654" s="46"/>
      <c r="J1654" s="47">
        <f xml:space="preserve"> $I$1654 + $H$1654</f>
        <v>0</v>
      </c>
      <c r="K1654" s="47">
        <f xml:space="preserve"> ROUND(($I$1654 + $H$1654) * $G$1654, 2)</f>
        <v>0</v>
      </c>
    </row>
    <row r="1655" spans="3:11" x14ac:dyDescent="0.25">
      <c r="C1655" s="13">
        <v>1245101</v>
      </c>
      <c r="D1655" s="37">
        <v>11</v>
      </c>
      <c r="E1655" s="38" t="s">
        <v>1002</v>
      </c>
      <c r="F1655" s="13" t="s">
        <v>93</v>
      </c>
      <c r="G1655" s="13">
        <v>2</v>
      </c>
      <c r="H1655" s="46"/>
      <c r="I1655" s="46"/>
      <c r="J1655" s="47">
        <f xml:space="preserve"> $I$1655 + $H$1655</f>
        <v>0</v>
      </c>
      <c r="K1655" s="47">
        <f xml:space="preserve"> ROUND(($I$1655 + $H$1655) * $G$1655, 2)</f>
        <v>0</v>
      </c>
    </row>
    <row r="1656" spans="3:11" x14ac:dyDescent="0.25">
      <c r="C1656" s="13">
        <v>1245102</v>
      </c>
      <c r="D1656" s="37">
        <v>12</v>
      </c>
      <c r="E1656" s="38" t="s">
        <v>1003</v>
      </c>
      <c r="F1656" s="13" t="s">
        <v>93</v>
      </c>
      <c r="G1656" s="13">
        <v>1</v>
      </c>
      <c r="H1656" s="46"/>
      <c r="I1656" s="46"/>
      <c r="J1656" s="47">
        <f xml:space="preserve"> $I$1656 + $H$1656</f>
        <v>0</v>
      </c>
      <c r="K1656" s="47">
        <f xml:space="preserve"> ROUND(($I$1656 + $H$1656) * $G$1656, 2)</f>
        <v>0</v>
      </c>
    </row>
    <row r="1657" spans="3:11" x14ac:dyDescent="0.25">
      <c r="C1657" s="13">
        <v>1245103</v>
      </c>
      <c r="D1657" s="37">
        <v>13</v>
      </c>
      <c r="E1657" s="38" t="s">
        <v>1004</v>
      </c>
      <c r="F1657" s="13" t="s">
        <v>93</v>
      </c>
      <c r="G1657" s="13">
        <v>1</v>
      </c>
      <c r="H1657" s="46"/>
      <c r="I1657" s="46"/>
      <c r="J1657" s="47">
        <f xml:space="preserve"> $I$1657 + $H$1657</f>
        <v>0</v>
      </c>
      <c r="K1657" s="47">
        <f xml:space="preserve"> ROUND(($I$1657 + $H$1657) * $G$1657, 2)</f>
        <v>0</v>
      </c>
    </row>
    <row r="1658" spans="3:11" x14ac:dyDescent="0.25">
      <c r="C1658" s="13">
        <v>1245104</v>
      </c>
      <c r="D1658" s="37">
        <v>14</v>
      </c>
      <c r="E1658" s="38" t="s">
        <v>1005</v>
      </c>
      <c r="F1658" s="13" t="s">
        <v>93</v>
      </c>
      <c r="G1658" s="13">
        <v>1</v>
      </c>
      <c r="H1658" s="46"/>
      <c r="I1658" s="46"/>
      <c r="J1658" s="47">
        <f xml:space="preserve"> $I$1658 + $H$1658</f>
        <v>0</v>
      </c>
      <c r="K1658" s="47">
        <f xml:space="preserve"> ROUND(($I$1658 + $H$1658) * $G$1658, 2)</f>
        <v>0</v>
      </c>
    </row>
    <row r="1659" spans="3:11" x14ac:dyDescent="0.25">
      <c r="C1659" s="13">
        <v>1245105</v>
      </c>
      <c r="D1659" s="37">
        <v>15</v>
      </c>
      <c r="E1659" s="38" t="s">
        <v>1006</v>
      </c>
      <c r="F1659" s="13" t="s">
        <v>90</v>
      </c>
      <c r="G1659" s="13">
        <v>302</v>
      </c>
      <c r="H1659" s="46"/>
      <c r="I1659" s="46"/>
      <c r="J1659" s="47">
        <f xml:space="preserve"> $I$1659 + $H$1659</f>
        <v>0</v>
      </c>
      <c r="K1659" s="47">
        <f xml:space="preserve"> ROUND(($I$1659 + $H$1659) * $G$1659, 2)</f>
        <v>0</v>
      </c>
    </row>
    <row r="1660" spans="3:11" x14ac:dyDescent="0.25">
      <c r="C1660" s="13">
        <v>1245106</v>
      </c>
      <c r="D1660" s="37">
        <v>16</v>
      </c>
      <c r="E1660" s="38" t="s">
        <v>1007</v>
      </c>
      <c r="F1660" s="13" t="s">
        <v>90</v>
      </c>
      <c r="G1660" s="13">
        <v>21</v>
      </c>
      <c r="H1660" s="46"/>
      <c r="I1660" s="46"/>
      <c r="J1660" s="47">
        <f xml:space="preserve"> $I$1660 + $H$1660</f>
        <v>0</v>
      </c>
      <c r="K1660" s="47">
        <f xml:space="preserve"> ROUND(($I$1660 + $H$1660) * $G$1660, 2)</f>
        <v>0</v>
      </c>
    </row>
    <row r="1661" spans="3:11" x14ac:dyDescent="0.25">
      <c r="C1661" s="13">
        <v>1245107</v>
      </c>
      <c r="D1661" s="37">
        <v>17</v>
      </c>
      <c r="E1661" s="38" t="s">
        <v>1008</v>
      </c>
      <c r="F1661" s="13" t="s">
        <v>93</v>
      </c>
      <c r="G1661" s="13">
        <v>50</v>
      </c>
      <c r="H1661" s="46"/>
      <c r="I1661" s="46"/>
      <c r="J1661" s="47">
        <f xml:space="preserve"> $I$1661 + $H$1661</f>
        <v>0</v>
      </c>
      <c r="K1661" s="47">
        <f xml:space="preserve"> ROUND(($I$1661 + $H$1661) * $G$1661, 2)</f>
        <v>0</v>
      </c>
    </row>
    <row r="1662" spans="3:11" ht="30" x14ac:dyDescent="0.25">
      <c r="C1662" s="13">
        <v>1245108</v>
      </c>
      <c r="D1662" s="37">
        <v>18</v>
      </c>
      <c r="E1662" s="38" t="s">
        <v>1009</v>
      </c>
      <c r="F1662" s="13" t="s">
        <v>90</v>
      </c>
      <c r="G1662" s="13">
        <v>1</v>
      </c>
      <c r="H1662" s="46"/>
      <c r="I1662" s="46"/>
      <c r="J1662" s="47">
        <f xml:space="preserve"> $I$1662 + $H$1662</f>
        <v>0</v>
      </c>
      <c r="K1662" s="47">
        <f xml:space="preserve"> ROUND(($I$1662 + $H$1662) * $G$1662, 2)</f>
        <v>0</v>
      </c>
    </row>
    <row r="1663" spans="3:11" x14ac:dyDescent="0.25">
      <c r="C1663" s="13">
        <v>1245109</v>
      </c>
      <c r="D1663" s="37">
        <v>19</v>
      </c>
      <c r="E1663" s="38" t="s">
        <v>1010</v>
      </c>
      <c r="F1663" s="13" t="s">
        <v>90</v>
      </c>
      <c r="G1663" s="13">
        <v>1000</v>
      </c>
      <c r="H1663" s="46"/>
      <c r="I1663" s="46"/>
      <c r="J1663" s="47">
        <f xml:space="preserve"> $I$1663 + $H$1663</f>
        <v>0</v>
      </c>
      <c r="K1663" s="47">
        <f xml:space="preserve"> ROUND(($I$1663 + $H$1663) * $G$1663, 2)</f>
        <v>0</v>
      </c>
    </row>
    <row r="1664" spans="3:11" x14ac:dyDescent="0.25">
      <c r="C1664" s="13">
        <v>1245110</v>
      </c>
      <c r="D1664" s="37">
        <v>20</v>
      </c>
      <c r="E1664" s="38" t="s">
        <v>1011</v>
      </c>
      <c r="F1664" s="13" t="s">
        <v>93</v>
      </c>
      <c r="G1664" s="13">
        <v>2</v>
      </c>
      <c r="H1664" s="46"/>
      <c r="I1664" s="46"/>
      <c r="J1664" s="47">
        <f xml:space="preserve"> $I$1664 + $H$1664</f>
        <v>0</v>
      </c>
      <c r="K1664" s="47">
        <f xml:space="preserve"> ROUND(($I$1664 + $H$1664) * $G$1664, 2)</f>
        <v>0</v>
      </c>
    </row>
    <row r="1665" spans="2:11" x14ac:dyDescent="0.25">
      <c r="C1665" s="13">
        <v>1245111</v>
      </c>
      <c r="D1665" s="37">
        <v>21</v>
      </c>
      <c r="E1665" s="38" t="s">
        <v>1012</v>
      </c>
      <c r="F1665" s="13" t="s">
        <v>90</v>
      </c>
      <c r="G1665" s="13">
        <v>5</v>
      </c>
      <c r="H1665" s="46"/>
      <c r="I1665" s="46"/>
      <c r="J1665" s="47">
        <f xml:space="preserve"> $I$1665 + $H$1665</f>
        <v>0</v>
      </c>
      <c r="K1665" s="47">
        <f xml:space="preserve"> ROUND(($I$1665 + $H$1665) * $G$1665, 2)</f>
        <v>0</v>
      </c>
    </row>
    <row r="1666" spans="2:11" x14ac:dyDescent="0.25">
      <c r="C1666" s="13">
        <v>1245112</v>
      </c>
      <c r="D1666" s="37">
        <v>22</v>
      </c>
      <c r="E1666" s="38" t="s">
        <v>1013</v>
      </c>
      <c r="F1666" s="13" t="s">
        <v>90</v>
      </c>
      <c r="G1666" s="13">
        <v>120</v>
      </c>
      <c r="H1666" s="46"/>
      <c r="I1666" s="46"/>
      <c r="J1666" s="47">
        <f xml:space="preserve"> $I$1666 + $H$1666</f>
        <v>0</v>
      </c>
      <c r="K1666" s="47">
        <f xml:space="preserve"> ROUND(($I$1666 + $H$1666) * $G$1666, 2)</f>
        <v>0</v>
      </c>
    </row>
    <row r="1667" spans="2:11" ht="30" x14ac:dyDescent="0.25">
      <c r="C1667" s="13">
        <v>1245113</v>
      </c>
      <c r="D1667" s="37">
        <v>23</v>
      </c>
      <c r="E1667" s="38" t="s">
        <v>1014</v>
      </c>
      <c r="F1667" s="13" t="s">
        <v>326</v>
      </c>
      <c r="G1667" s="13">
        <v>72</v>
      </c>
      <c r="H1667" s="46"/>
      <c r="I1667" s="46"/>
      <c r="J1667" s="47">
        <f xml:space="preserve"> $I$1667 + $H$1667</f>
        <v>0</v>
      </c>
      <c r="K1667" s="47">
        <f xml:space="preserve"> ROUND(($I$1667 + $H$1667) * $G$1667, 2)</f>
        <v>0</v>
      </c>
    </row>
    <row r="1668" spans="2:11" ht="30" x14ac:dyDescent="0.25">
      <c r="C1668" s="13">
        <v>1245114</v>
      </c>
      <c r="D1668" s="37">
        <v>24</v>
      </c>
      <c r="E1668" s="38" t="s">
        <v>1015</v>
      </c>
      <c r="F1668" s="13" t="s">
        <v>90</v>
      </c>
      <c r="G1668" s="13">
        <v>505</v>
      </c>
      <c r="H1668" s="46"/>
      <c r="I1668" s="46"/>
      <c r="J1668" s="47">
        <f xml:space="preserve"> $I$1668 + $H$1668</f>
        <v>0</v>
      </c>
      <c r="K1668" s="47">
        <f xml:space="preserve"> ROUND(($I$1668 + $H$1668) * $G$1668, 2)</f>
        <v>0</v>
      </c>
    </row>
    <row r="1669" spans="2:11" ht="30" x14ac:dyDescent="0.25">
      <c r="C1669" s="13">
        <v>1245115</v>
      </c>
      <c r="D1669" s="37">
        <v>25</v>
      </c>
      <c r="E1669" s="38" t="s">
        <v>1016</v>
      </c>
      <c r="F1669" s="13" t="s">
        <v>90</v>
      </c>
      <c r="G1669" s="13">
        <v>505</v>
      </c>
      <c r="H1669" s="46"/>
      <c r="I1669" s="46"/>
      <c r="J1669" s="47">
        <f xml:space="preserve"> $I$1669 + $H$1669</f>
        <v>0</v>
      </c>
      <c r="K1669" s="47">
        <f xml:space="preserve"> ROUND(($I$1669 + $H$1669) * $G$1669, 2)</f>
        <v>0</v>
      </c>
    </row>
    <row r="1670" spans="2:11" s="4" customFormat="1" ht="30" x14ac:dyDescent="0.25">
      <c r="B1670" s="27"/>
      <c r="C1670" s="30"/>
      <c r="D1670" s="31">
        <v>31</v>
      </c>
      <c r="E1670" s="32" t="s">
        <v>1017</v>
      </c>
      <c r="F1670" s="33"/>
      <c r="G1670" s="33"/>
      <c r="H1670" s="44"/>
      <c r="I1670" s="44"/>
      <c r="J1670" s="40"/>
      <c r="K1670" s="45">
        <f>ROUND(SUM($K$1671:$K$1700), 2)</f>
        <v>0</v>
      </c>
    </row>
    <row r="1671" spans="2:11" ht="30" x14ac:dyDescent="0.25">
      <c r="C1671" s="13">
        <v>1245116</v>
      </c>
      <c r="D1671" s="37">
        <v>1</v>
      </c>
      <c r="E1671" s="38" t="s">
        <v>1018</v>
      </c>
      <c r="F1671" s="13" t="s">
        <v>36</v>
      </c>
      <c r="G1671" s="13">
        <v>0.153</v>
      </c>
      <c r="H1671" s="46"/>
      <c r="I1671" s="46"/>
      <c r="J1671" s="47">
        <f xml:space="preserve"> $I$1671 + $H$1671</f>
        <v>0</v>
      </c>
      <c r="K1671" s="47">
        <f xml:space="preserve"> ROUND(($I$1671 + $H$1671) * $G$1671, 2)</f>
        <v>0</v>
      </c>
    </row>
    <row r="1672" spans="2:11" ht="30" x14ac:dyDescent="0.25">
      <c r="C1672" s="13">
        <v>1245117</v>
      </c>
      <c r="D1672" s="37">
        <v>2</v>
      </c>
      <c r="E1672" s="38" t="s">
        <v>1019</v>
      </c>
      <c r="F1672" s="13" t="s">
        <v>93</v>
      </c>
      <c r="G1672" s="13">
        <v>18</v>
      </c>
      <c r="H1672" s="46"/>
      <c r="I1672" s="46"/>
      <c r="J1672" s="47">
        <f xml:space="preserve"> $I$1672 + $H$1672</f>
        <v>0</v>
      </c>
      <c r="K1672" s="47">
        <f xml:space="preserve"> ROUND(($I$1672 + $H$1672) * $G$1672, 2)</f>
        <v>0</v>
      </c>
    </row>
    <row r="1673" spans="2:11" ht="30" x14ac:dyDescent="0.25">
      <c r="C1673" s="13">
        <v>1245118</v>
      </c>
      <c r="D1673" s="37">
        <v>3</v>
      </c>
      <c r="E1673" s="38" t="s">
        <v>1020</v>
      </c>
      <c r="F1673" s="13" t="s">
        <v>326</v>
      </c>
      <c r="G1673" s="13">
        <v>18</v>
      </c>
      <c r="H1673" s="46"/>
      <c r="I1673" s="46"/>
      <c r="J1673" s="47">
        <f xml:space="preserve"> $I$1673 + $H$1673</f>
        <v>0</v>
      </c>
      <c r="K1673" s="47">
        <f xml:space="preserve"> ROUND(($I$1673 + $H$1673) * $G$1673, 2)</f>
        <v>0</v>
      </c>
    </row>
    <row r="1674" spans="2:11" ht="30" x14ac:dyDescent="0.25">
      <c r="C1674" s="13">
        <v>1245119</v>
      </c>
      <c r="D1674" s="37">
        <v>4</v>
      </c>
      <c r="E1674" s="38" t="s">
        <v>1021</v>
      </c>
      <c r="F1674" s="13" t="s">
        <v>93</v>
      </c>
      <c r="G1674" s="13">
        <v>2</v>
      </c>
      <c r="H1674" s="46"/>
      <c r="I1674" s="46"/>
      <c r="J1674" s="47">
        <f xml:space="preserve"> $I$1674 + $H$1674</f>
        <v>0</v>
      </c>
      <c r="K1674" s="47">
        <f xml:space="preserve"> ROUND(($I$1674 + $H$1674) * $G$1674, 2)</f>
        <v>0</v>
      </c>
    </row>
    <row r="1675" spans="2:11" x14ac:dyDescent="0.25">
      <c r="C1675" s="13">
        <v>1245120</v>
      </c>
      <c r="D1675" s="37">
        <v>5</v>
      </c>
      <c r="E1675" s="38" t="s">
        <v>1022</v>
      </c>
      <c r="F1675" s="13" t="s">
        <v>93</v>
      </c>
      <c r="G1675" s="13">
        <v>4</v>
      </c>
      <c r="H1675" s="46"/>
      <c r="I1675" s="46"/>
      <c r="J1675" s="47">
        <f xml:space="preserve"> $I$1675 + $H$1675</f>
        <v>0</v>
      </c>
      <c r="K1675" s="47">
        <f xml:space="preserve"> ROUND(($I$1675 + $H$1675) * $G$1675, 2)</f>
        <v>0</v>
      </c>
    </row>
    <row r="1676" spans="2:11" ht="30" x14ac:dyDescent="0.25">
      <c r="C1676" s="13">
        <v>1245121</v>
      </c>
      <c r="D1676" s="37">
        <v>6</v>
      </c>
      <c r="E1676" s="38" t="s">
        <v>1023</v>
      </c>
      <c r="F1676" s="13" t="s">
        <v>90</v>
      </c>
      <c r="G1676" s="13">
        <v>190</v>
      </c>
      <c r="H1676" s="46"/>
      <c r="I1676" s="46"/>
      <c r="J1676" s="47">
        <f xml:space="preserve"> $I$1676 + $H$1676</f>
        <v>0</v>
      </c>
      <c r="K1676" s="47">
        <f xml:space="preserve"> ROUND(($I$1676 + $H$1676) * $G$1676, 2)</f>
        <v>0</v>
      </c>
    </row>
    <row r="1677" spans="2:11" ht="30" x14ac:dyDescent="0.25">
      <c r="C1677" s="13">
        <v>1245122</v>
      </c>
      <c r="D1677" s="37">
        <v>7</v>
      </c>
      <c r="E1677" s="38" t="s">
        <v>1024</v>
      </c>
      <c r="F1677" s="13" t="s">
        <v>90</v>
      </c>
      <c r="G1677" s="13">
        <v>205</v>
      </c>
      <c r="H1677" s="46"/>
      <c r="I1677" s="46"/>
      <c r="J1677" s="47">
        <f xml:space="preserve"> $I$1677 + $H$1677</f>
        <v>0</v>
      </c>
      <c r="K1677" s="47">
        <f xml:space="preserve"> ROUND(($I$1677 + $H$1677) * $G$1677, 2)</f>
        <v>0</v>
      </c>
    </row>
    <row r="1678" spans="2:11" ht="45" x14ac:dyDescent="0.25">
      <c r="C1678" s="13">
        <v>1245123</v>
      </c>
      <c r="D1678" s="37">
        <v>8</v>
      </c>
      <c r="E1678" s="38" t="s">
        <v>1025</v>
      </c>
      <c r="F1678" s="13" t="s">
        <v>90</v>
      </c>
      <c r="G1678" s="13">
        <v>20</v>
      </c>
      <c r="H1678" s="46"/>
      <c r="I1678" s="46"/>
      <c r="J1678" s="47">
        <f xml:space="preserve"> $I$1678 + $H$1678</f>
        <v>0</v>
      </c>
      <c r="K1678" s="47">
        <f xml:space="preserve"> ROUND(($I$1678 + $H$1678) * $G$1678, 2)</f>
        <v>0</v>
      </c>
    </row>
    <row r="1679" spans="2:11" ht="30" x14ac:dyDescent="0.25">
      <c r="C1679" s="13">
        <v>1245124</v>
      </c>
      <c r="D1679" s="37">
        <v>9</v>
      </c>
      <c r="E1679" s="38" t="s">
        <v>1026</v>
      </c>
      <c r="F1679" s="13" t="s">
        <v>90</v>
      </c>
      <c r="G1679" s="13">
        <v>185</v>
      </c>
      <c r="H1679" s="46"/>
      <c r="I1679" s="46"/>
      <c r="J1679" s="47">
        <f xml:space="preserve"> $I$1679 + $H$1679</f>
        <v>0</v>
      </c>
      <c r="K1679" s="47">
        <f xml:space="preserve"> ROUND(($I$1679 + $H$1679) * $G$1679, 2)</f>
        <v>0</v>
      </c>
    </row>
    <row r="1680" spans="2:11" ht="30" x14ac:dyDescent="0.25">
      <c r="C1680" s="13">
        <v>1245125</v>
      </c>
      <c r="D1680" s="37">
        <v>10</v>
      </c>
      <c r="E1680" s="38" t="s">
        <v>1027</v>
      </c>
      <c r="F1680" s="13" t="s">
        <v>90</v>
      </c>
      <c r="G1680" s="13">
        <v>110</v>
      </c>
      <c r="H1680" s="46"/>
      <c r="I1680" s="46"/>
      <c r="J1680" s="47">
        <f xml:space="preserve"> $I$1680 + $H$1680</f>
        <v>0</v>
      </c>
      <c r="K1680" s="47">
        <f xml:space="preserve"> ROUND(($I$1680 + $H$1680) * $G$1680, 2)</f>
        <v>0</v>
      </c>
    </row>
    <row r="1681" spans="3:11" ht="30" x14ac:dyDescent="0.25">
      <c r="C1681" s="13">
        <v>1245126</v>
      </c>
      <c r="D1681" s="37">
        <v>11</v>
      </c>
      <c r="E1681" s="38" t="s">
        <v>1028</v>
      </c>
      <c r="F1681" s="13" t="s">
        <v>90</v>
      </c>
      <c r="G1681" s="13">
        <v>30</v>
      </c>
      <c r="H1681" s="46"/>
      <c r="I1681" s="46"/>
      <c r="J1681" s="47">
        <f xml:space="preserve"> $I$1681 + $H$1681</f>
        <v>0</v>
      </c>
      <c r="K1681" s="47">
        <f xml:space="preserve"> ROUND(($I$1681 + $H$1681) * $G$1681, 2)</f>
        <v>0</v>
      </c>
    </row>
    <row r="1682" spans="3:11" ht="30" x14ac:dyDescent="0.25">
      <c r="C1682" s="13">
        <v>1245127</v>
      </c>
      <c r="D1682" s="37">
        <v>12</v>
      </c>
      <c r="E1682" s="38" t="s">
        <v>1029</v>
      </c>
      <c r="F1682" s="13" t="s">
        <v>90</v>
      </c>
      <c r="G1682" s="13">
        <v>30</v>
      </c>
      <c r="H1682" s="46"/>
      <c r="I1682" s="46"/>
      <c r="J1682" s="47">
        <f xml:space="preserve"> $I$1682 + $H$1682</f>
        <v>0</v>
      </c>
      <c r="K1682" s="47">
        <f xml:space="preserve"> ROUND(($I$1682 + $H$1682) * $G$1682, 2)</f>
        <v>0</v>
      </c>
    </row>
    <row r="1683" spans="3:11" ht="30" x14ac:dyDescent="0.25">
      <c r="C1683" s="13">
        <v>1245128</v>
      </c>
      <c r="D1683" s="37">
        <v>13</v>
      </c>
      <c r="E1683" s="38" t="s">
        <v>1030</v>
      </c>
      <c r="F1683" s="13" t="s">
        <v>90</v>
      </c>
      <c r="G1683" s="13">
        <v>200</v>
      </c>
      <c r="H1683" s="46"/>
      <c r="I1683" s="46"/>
      <c r="J1683" s="47">
        <f xml:space="preserve"> $I$1683 + $H$1683</f>
        <v>0</v>
      </c>
      <c r="K1683" s="47">
        <f xml:space="preserve"> ROUND(($I$1683 + $H$1683) * $G$1683, 2)</f>
        <v>0</v>
      </c>
    </row>
    <row r="1684" spans="3:11" x14ac:dyDescent="0.25">
      <c r="C1684" s="13">
        <v>1245129</v>
      </c>
      <c r="D1684" s="37">
        <v>14</v>
      </c>
      <c r="E1684" s="38" t="s">
        <v>1031</v>
      </c>
      <c r="F1684" s="13" t="s">
        <v>90</v>
      </c>
      <c r="G1684" s="13">
        <v>40</v>
      </c>
      <c r="H1684" s="46"/>
      <c r="I1684" s="46"/>
      <c r="J1684" s="47">
        <f xml:space="preserve"> $I$1684 + $H$1684</f>
        <v>0</v>
      </c>
      <c r="K1684" s="47">
        <f xml:space="preserve"> ROUND(($I$1684 + $H$1684) * $G$1684, 2)</f>
        <v>0</v>
      </c>
    </row>
    <row r="1685" spans="3:11" x14ac:dyDescent="0.25">
      <c r="C1685" s="13">
        <v>1245130</v>
      </c>
      <c r="D1685" s="37">
        <v>15</v>
      </c>
      <c r="E1685" s="38" t="s">
        <v>1032</v>
      </c>
      <c r="F1685" s="13" t="s">
        <v>90</v>
      </c>
      <c r="G1685" s="13">
        <v>90</v>
      </c>
      <c r="H1685" s="46"/>
      <c r="I1685" s="46"/>
      <c r="J1685" s="47">
        <f xml:space="preserve"> $I$1685 + $H$1685</f>
        <v>0</v>
      </c>
      <c r="K1685" s="47">
        <f xml:space="preserve"> ROUND(($I$1685 + $H$1685) * $G$1685, 2)</f>
        <v>0</v>
      </c>
    </row>
    <row r="1686" spans="3:11" ht="30" x14ac:dyDescent="0.25">
      <c r="C1686" s="13">
        <v>1245131</v>
      </c>
      <c r="D1686" s="37">
        <v>16</v>
      </c>
      <c r="E1686" s="38" t="s">
        <v>1033</v>
      </c>
      <c r="F1686" s="13" t="s">
        <v>93</v>
      </c>
      <c r="G1686" s="13">
        <v>18</v>
      </c>
      <c r="H1686" s="46"/>
      <c r="I1686" s="46"/>
      <c r="J1686" s="47">
        <f xml:space="preserve"> $I$1686 + $H$1686</f>
        <v>0</v>
      </c>
      <c r="K1686" s="47">
        <f xml:space="preserve"> ROUND(($I$1686 + $H$1686) * $G$1686, 2)</f>
        <v>0</v>
      </c>
    </row>
    <row r="1687" spans="3:11" ht="30" x14ac:dyDescent="0.25">
      <c r="C1687" s="13">
        <v>1245132</v>
      </c>
      <c r="D1687" s="37">
        <v>17</v>
      </c>
      <c r="E1687" s="38" t="s">
        <v>1034</v>
      </c>
      <c r="F1687" s="13" t="s">
        <v>32</v>
      </c>
      <c r="G1687" s="13">
        <v>38</v>
      </c>
      <c r="H1687" s="46"/>
      <c r="I1687" s="46"/>
      <c r="J1687" s="47">
        <f xml:space="preserve"> $I$1687 + $H$1687</f>
        <v>0</v>
      </c>
      <c r="K1687" s="47">
        <f xml:space="preserve"> ROUND(($I$1687 + $H$1687) * $G$1687, 2)</f>
        <v>0</v>
      </c>
    </row>
    <row r="1688" spans="3:11" ht="30" x14ac:dyDescent="0.25">
      <c r="C1688" s="13">
        <v>1245133</v>
      </c>
      <c r="D1688" s="37">
        <v>18</v>
      </c>
      <c r="E1688" s="38" t="s">
        <v>1035</v>
      </c>
      <c r="F1688" s="13" t="s">
        <v>32</v>
      </c>
      <c r="G1688" s="13">
        <v>185</v>
      </c>
      <c r="H1688" s="46"/>
      <c r="I1688" s="46"/>
      <c r="J1688" s="47">
        <f xml:space="preserve"> $I$1688 + $H$1688</f>
        <v>0</v>
      </c>
      <c r="K1688" s="47">
        <f xml:space="preserve"> ROUND(($I$1688 + $H$1688) * $G$1688, 2)</f>
        <v>0</v>
      </c>
    </row>
    <row r="1689" spans="3:11" x14ac:dyDescent="0.25">
      <c r="C1689" s="13">
        <v>1245134</v>
      </c>
      <c r="D1689" s="37">
        <v>19</v>
      </c>
      <c r="E1689" s="38" t="s">
        <v>34</v>
      </c>
      <c r="F1689" s="13" t="s">
        <v>32</v>
      </c>
      <c r="G1689" s="13">
        <v>12</v>
      </c>
      <c r="H1689" s="46"/>
      <c r="I1689" s="46"/>
      <c r="J1689" s="47">
        <f xml:space="preserve"> $I$1689 + $H$1689</f>
        <v>0</v>
      </c>
      <c r="K1689" s="47">
        <f xml:space="preserve"> ROUND(($I$1689 + $H$1689) * $G$1689, 2)</f>
        <v>0</v>
      </c>
    </row>
    <row r="1690" spans="3:11" x14ac:dyDescent="0.25">
      <c r="C1690" s="13">
        <v>1245135</v>
      </c>
      <c r="D1690" s="37">
        <v>20</v>
      </c>
      <c r="E1690" s="38" t="s">
        <v>39</v>
      </c>
      <c r="F1690" s="13" t="s">
        <v>32</v>
      </c>
      <c r="G1690" s="13">
        <v>9.5</v>
      </c>
      <c r="H1690" s="46"/>
      <c r="I1690" s="46"/>
      <c r="J1690" s="47">
        <f xml:space="preserve"> $I$1690 + $H$1690</f>
        <v>0</v>
      </c>
      <c r="K1690" s="47">
        <f xml:space="preserve"> ROUND(($I$1690 + $H$1690) * $G$1690, 2)</f>
        <v>0</v>
      </c>
    </row>
    <row r="1691" spans="3:11" x14ac:dyDescent="0.25">
      <c r="C1691" s="13">
        <v>1245136</v>
      </c>
      <c r="D1691" s="37">
        <v>21</v>
      </c>
      <c r="E1691" s="38" t="s">
        <v>41</v>
      </c>
      <c r="F1691" s="13" t="s">
        <v>32</v>
      </c>
      <c r="G1691" s="13">
        <v>9.5</v>
      </c>
      <c r="H1691" s="46"/>
      <c r="I1691" s="46"/>
      <c r="J1691" s="47">
        <f xml:space="preserve"> $I$1691 + $H$1691</f>
        <v>0</v>
      </c>
      <c r="K1691" s="47">
        <f xml:space="preserve"> ROUND(($I$1691 + $H$1691) * $G$1691, 2)</f>
        <v>0</v>
      </c>
    </row>
    <row r="1692" spans="3:11" x14ac:dyDescent="0.25">
      <c r="C1692" s="13">
        <v>1245137</v>
      </c>
      <c r="D1692" s="37">
        <v>22</v>
      </c>
      <c r="E1692" s="38" t="s">
        <v>1036</v>
      </c>
      <c r="F1692" s="13" t="s">
        <v>32</v>
      </c>
      <c r="G1692" s="13">
        <v>177.5</v>
      </c>
      <c r="H1692" s="46"/>
      <c r="I1692" s="46"/>
      <c r="J1692" s="47">
        <f xml:space="preserve"> $I$1692 + $H$1692</f>
        <v>0</v>
      </c>
      <c r="K1692" s="47">
        <f xml:space="preserve"> ROUND(($I$1692 + $H$1692) * $G$1692, 2)</f>
        <v>0</v>
      </c>
    </row>
    <row r="1693" spans="3:11" x14ac:dyDescent="0.25">
      <c r="C1693" s="13">
        <v>1245138</v>
      </c>
      <c r="D1693" s="37">
        <v>23</v>
      </c>
      <c r="E1693" s="38" t="s">
        <v>1037</v>
      </c>
      <c r="F1693" s="13" t="s">
        <v>32</v>
      </c>
      <c r="G1693" s="13">
        <v>30</v>
      </c>
      <c r="H1693" s="46"/>
      <c r="I1693" s="46"/>
      <c r="J1693" s="47">
        <f xml:space="preserve"> $I$1693 + $H$1693</f>
        <v>0</v>
      </c>
      <c r="K1693" s="47">
        <f xml:space="preserve"> ROUND(($I$1693 + $H$1693) * $G$1693, 2)</f>
        <v>0</v>
      </c>
    </row>
    <row r="1694" spans="3:11" x14ac:dyDescent="0.25">
      <c r="C1694" s="13">
        <v>1245139</v>
      </c>
      <c r="D1694" s="37">
        <v>24</v>
      </c>
      <c r="E1694" s="38" t="s">
        <v>1038</v>
      </c>
      <c r="F1694" s="13" t="s">
        <v>32</v>
      </c>
      <c r="G1694" s="13">
        <v>5.3</v>
      </c>
      <c r="H1694" s="46"/>
      <c r="I1694" s="46"/>
      <c r="J1694" s="47">
        <f xml:space="preserve"> $I$1694 + $H$1694</f>
        <v>0</v>
      </c>
      <c r="K1694" s="47">
        <f xml:space="preserve"> ROUND(($I$1694 + $H$1694) * $G$1694, 2)</f>
        <v>0</v>
      </c>
    </row>
    <row r="1695" spans="3:11" x14ac:dyDescent="0.25">
      <c r="C1695" s="13">
        <v>1245140</v>
      </c>
      <c r="D1695" s="37">
        <v>25</v>
      </c>
      <c r="E1695" s="38" t="s">
        <v>1039</v>
      </c>
      <c r="F1695" s="13" t="s">
        <v>36</v>
      </c>
      <c r="G1695" s="13">
        <v>0.02</v>
      </c>
      <c r="H1695" s="46"/>
      <c r="I1695" s="46"/>
      <c r="J1695" s="47">
        <f xml:space="preserve"> $I$1695 + $H$1695</f>
        <v>0</v>
      </c>
      <c r="K1695" s="47">
        <f xml:space="preserve"> ROUND(($I$1695 + $H$1695) * $G$1695, 2)</f>
        <v>0</v>
      </c>
    </row>
    <row r="1696" spans="3:11" x14ac:dyDescent="0.25">
      <c r="C1696" s="13">
        <v>1245141</v>
      </c>
      <c r="D1696" s="37">
        <v>26</v>
      </c>
      <c r="E1696" s="38" t="s">
        <v>35</v>
      </c>
      <c r="F1696" s="13" t="s">
        <v>36</v>
      </c>
      <c r="G1696" s="13">
        <v>68.400000000000006</v>
      </c>
      <c r="H1696" s="46"/>
      <c r="I1696" s="46"/>
      <c r="J1696" s="47">
        <f xml:space="preserve"> $I$1696 + $H$1696</f>
        <v>0</v>
      </c>
      <c r="K1696" s="47">
        <f xml:space="preserve"> ROUND(($I$1696 + $H$1696) * $G$1696, 2)</f>
        <v>0</v>
      </c>
    </row>
    <row r="1697" spans="2:11" x14ac:dyDescent="0.25">
      <c r="C1697" s="13">
        <v>1245142</v>
      </c>
      <c r="D1697" s="37">
        <v>27</v>
      </c>
      <c r="E1697" s="38" t="s">
        <v>1040</v>
      </c>
      <c r="F1697" s="13" t="s">
        <v>32</v>
      </c>
      <c r="G1697" s="13">
        <v>20</v>
      </c>
      <c r="H1697" s="46"/>
      <c r="I1697" s="46"/>
      <c r="J1697" s="47">
        <f xml:space="preserve"> $I$1697 + $H$1697</f>
        <v>0</v>
      </c>
      <c r="K1697" s="47">
        <f xml:space="preserve"> ROUND(($I$1697 + $H$1697) * $G$1697, 2)</f>
        <v>0</v>
      </c>
    </row>
    <row r="1698" spans="2:11" x14ac:dyDescent="0.25">
      <c r="C1698" s="13">
        <v>1245143</v>
      </c>
      <c r="D1698" s="37">
        <v>28</v>
      </c>
      <c r="E1698" s="38" t="s">
        <v>1041</v>
      </c>
      <c r="F1698" s="13" t="s">
        <v>45</v>
      </c>
      <c r="G1698" s="13">
        <v>32</v>
      </c>
      <c r="H1698" s="46"/>
      <c r="I1698" s="46"/>
      <c r="J1698" s="47">
        <f xml:space="preserve"> $I$1698 + $H$1698</f>
        <v>0</v>
      </c>
      <c r="K1698" s="47">
        <f xml:space="preserve"> ROUND(($I$1698 + $H$1698) * $G$1698, 2)</f>
        <v>0</v>
      </c>
    </row>
    <row r="1699" spans="2:11" ht="30" x14ac:dyDescent="0.25">
      <c r="C1699" s="13">
        <v>1245144</v>
      </c>
      <c r="D1699" s="37">
        <v>29</v>
      </c>
      <c r="E1699" s="38" t="s">
        <v>1042</v>
      </c>
      <c r="F1699" s="13" t="s">
        <v>93</v>
      </c>
      <c r="G1699" s="13">
        <v>36</v>
      </c>
      <c r="H1699" s="46"/>
      <c r="I1699" s="46"/>
      <c r="J1699" s="47">
        <f xml:space="preserve"> $I$1699 + $H$1699</f>
        <v>0</v>
      </c>
      <c r="K1699" s="47">
        <f xml:space="preserve"> ROUND(($I$1699 + $H$1699) * $G$1699, 2)</f>
        <v>0</v>
      </c>
    </row>
    <row r="1700" spans="2:11" x14ac:dyDescent="0.25">
      <c r="C1700" s="13">
        <v>1245145</v>
      </c>
      <c r="D1700" s="37">
        <v>30</v>
      </c>
      <c r="E1700" s="38" t="s">
        <v>1043</v>
      </c>
      <c r="F1700" s="13" t="s">
        <v>93</v>
      </c>
      <c r="G1700" s="13">
        <v>36</v>
      </c>
      <c r="H1700" s="46"/>
      <c r="I1700" s="46"/>
      <c r="J1700" s="47">
        <f xml:space="preserve"> $I$1700 + $H$1700</f>
        <v>0</v>
      </c>
      <c r="K1700" s="47">
        <f xml:space="preserve"> ROUND(($I$1700 + $H$1700) * $G$1700, 2)</f>
        <v>0</v>
      </c>
    </row>
    <row r="1701" spans="2:11" s="4" customFormat="1" ht="45" x14ac:dyDescent="0.25">
      <c r="B1701" s="27"/>
      <c r="C1701" s="30"/>
      <c r="D1701" s="31">
        <v>32</v>
      </c>
      <c r="E1701" s="32" t="s">
        <v>1044</v>
      </c>
      <c r="F1701" s="33"/>
      <c r="G1701" s="33"/>
      <c r="H1701" s="44"/>
      <c r="I1701" s="44"/>
      <c r="J1701" s="40"/>
      <c r="K1701" s="45">
        <f>ROUND(SUM($K$1702:$K$1748), 2)</f>
        <v>0</v>
      </c>
    </row>
    <row r="1702" spans="2:11" ht="30" x14ac:dyDescent="0.25">
      <c r="C1702" s="13">
        <v>1245146</v>
      </c>
      <c r="D1702" s="37">
        <v>1</v>
      </c>
      <c r="E1702" s="38" t="s">
        <v>1045</v>
      </c>
      <c r="F1702" s="13" t="s">
        <v>32</v>
      </c>
      <c r="G1702" s="13">
        <v>50</v>
      </c>
      <c r="H1702" s="46"/>
      <c r="I1702" s="46"/>
      <c r="J1702" s="47">
        <f xml:space="preserve"> $I$1702 + $H$1702</f>
        <v>0</v>
      </c>
      <c r="K1702" s="47">
        <f xml:space="preserve"> ROUND(($I$1702 + $H$1702) * $G$1702, 2)</f>
        <v>0</v>
      </c>
    </row>
    <row r="1703" spans="2:11" x14ac:dyDescent="0.25">
      <c r="C1703" s="13">
        <v>1245147</v>
      </c>
      <c r="D1703" s="37">
        <v>2</v>
      </c>
      <c r="E1703" s="38" t="s">
        <v>1046</v>
      </c>
      <c r="F1703" s="13" t="s">
        <v>32</v>
      </c>
      <c r="G1703" s="13">
        <v>10</v>
      </c>
      <c r="H1703" s="46"/>
      <c r="I1703" s="46"/>
      <c r="J1703" s="47">
        <f xml:space="preserve"> $I$1703 + $H$1703</f>
        <v>0</v>
      </c>
      <c r="K1703" s="47">
        <f xml:space="preserve"> ROUND(($I$1703 + $H$1703) * $G$1703, 2)</f>
        <v>0</v>
      </c>
    </row>
    <row r="1704" spans="2:11" ht="30" x14ac:dyDescent="0.25">
      <c r="C1704" s="13">
        <v>1245148</v>
      </c>
      <c r="D1704" s="37">
        <v>3</v>
      </c>
      <c r="E1704" s="38" t="s">
        <v>1047</v>
      </c>
      <c r="F1704" s="13" t="s">
        <v>32</v>
      </c>
      <c r="G1704" s="13">
        <v>80</v>
      </c>
      <c r="H1704" s="46"/>
      <c r="I1704" s="46"/>
      <c r="J1704" s="47">
        <f xml:space="preserve"> $I$1704 + $H$1704</f>
        <v>0</v>
      </c>
      <c r="K1704" s="47">
        <f xml:space="preserve"> ROUND(($I$1704 + $H$1704) * $G$1704, 2)</f>
        <v>0</v>
      </c>
    </row>
    <row r="1705" spans="2:11" x14ac:dyDescent="0.25">
      <c r="C1705" s="13">
        <v>1245149</v>
      </c>
      <c r="D1705" s="37">
        <v>4</v>
      </c>
      <c r="E1705" s="38" t="s">
        <v>1046</v>
      </c>
      <c r="F1705" s="13" t="s">
        <v>32</v>
      </c>
      <c r="G1705" s="13">
        <v>12</v>
      </c>
      <c r="H1705" s="46"/>
      <c r="I1705" s="46"/>
      <c r="J1705" s="47">
        <f xml:space="preserve"> $I$1705 + $H$1705</f>
        <v>0</v>
      </c>
      <c r="K1705" s="47">
        <f xml:space="preserve"> ROUND(($I$1705 + $H$1705) * $G$1705, 2)</f>
        <v>0</v>
      </c>
    </row>
    <row r="1706" spans="2:11" ht="30" x14ac:dyDescent="0.25">
      <c r="C1706" s="13">
        <v>1245150</v>
      </c>
      <c r="D1706" s="37">
        <v>5</v>
      </c>
      <c r="E1706" s="38" t="s">
        <v>321</v>
      </c>
      <c r="F1706" s="13" t="s">
        <v>32</v>
      </c>
      <c r="G1706" s="13">
        <v>5.25</v>
      </c>
      <c r="H1706" s="46"/>
      <c r="I1706" s="46"/>
      <c r="J1706" s="47">
        <f xml:space="preserve"> $I$1706 + $H$1706</f>
        <v>0</v>
      </c>
      <c r="K1706" s="47">
        <f xml:space="preserve"> ROUND(($I$1706 + $H$1706) * $G$1706, 2)</f>
        <v>0</v>
      </c>
    </row>
    <row r="1707" spans="2:11" ht="30" x14ac:dyDescent="0.25">
      <c r="C1707" s="13">
        <v>1245151</v>
      </c>
      <c r="D1707" s="37">
        <v>6</v>
      </c>
      <c r="E1707" s="38" t="s">
        <v>1048</v>
      </c>
      <c r="F1707" s="13" t="s">
        <v>32</v>
      </c>
      <c r="G1707" s="13">
        <v>15.75</v>
      </c>
      <c r="H1707" s="46"/>
      <c r="I1707" s="46"/>
      <c r="J1707" s="47">
        <f xml:space="preserve"> $I$1707 + $H$1707</f>
        <v>0</v>
      </c>
      <c r="K1707" s="47">
        <f xml:space="preserve"> ROUND(($I$1707 + $H$1707) * $G$1707, 2)</f>
        <v>0</v>
      </c>
    </row>
    <row r="1708" spans="2:11" ht="45" x14ac:dyDescent="0.25">
      <c r="C1708" s="13">
        <v>1245152</v>
      </c>
      <c r="D1708" s="37">
        <v>7</v>
      </c>
      <c r="E1708" s="38" t="s">
        <v>1049</v>
      </c>
      <c r="F1708" s="13" t="s">
        <v>90</v>
      </c>
      <c r="G1708" s="13">
        <v>75</v>
      </c>
      <c r="H1708" s="46"/>
      <c r="I1708" s="46"/>
      <c r="J1708" s="47">
        <f xml:space="preserve"> $I$1708 + $H$1708</f>
        <v>0</v>
      </c>
      <c r="K1708" s="47">
        <f xml:space="preserve"> ROUND(($I$1708 + $H$1708) * $G$1708, 2)</f>
        <v>0</v>
      </c>
    </row>
    <row r="1709" spans="2:11" x14ac:dyDescent="0.25">
      <c r="C1709" s="13">
        <v>1245153</v>
      </c>
      <c r="D1709" s="37">
        <v>8</v>
      </c>
      <c r="E1709" s="38" t="s">
        <v>1050</v>
      </c>
      <c r="F1709" s="13" t="s">
        <v>93</v>
      </c>
      <c r="G1709" s="13">
        <v>1</v>
      </c>
      <c r="H1709" s="46"/>
      <c r="I1709" s="46"/>
      <c r="J1709" s="47">
        <f xml:space="preserve"> $I$1709 + $H$1709</f>
        <v>0</v>
      </c>
      <c r="K1709" s="47">
        <f xml:space="preserve"> ROUND(($I$1709 + $H$1709) * $G$1709, 2)</f>
        <v>0</v>
      </c>
    </row>
    <row r="1710" spans="2:11" x14ac:dyDescent="0.25">
      <c r="C1710" s="13">
        <v>1245154</v>
      </c>
      <c r="D1710" s="37">
        <v>9</v>
      </c>
      <c r="E1710" s="38" t="s">
        <v>1051</v>
      </c>
      <c r="F1710" s="13" t="s">
        <v>93</v>
      </c>
      <c r="G1710" s="13">
        <v>1</v>
      </c>
      <c r="H1710" s="46"/>
      <c r="I1710" s="46"/>
      <c r="J1710" s="47">
        <f xml:space="preserve"> $I$1710 + $H$1710</f>
        <v>0</v>
      </c>
      <c r="K1710" s="47">
        <f xml:space="preserve"> ROUND(($I$1710 + $H$1710) * $G$1710, 2)</f>
        <v>0</v>
      </c>
    </row>
    <row r="1711" spans="2:11" x14ac:dyDescent="0.25">
      <c r="C1711" s="13">
        <v>1245155</v>
      </c>
      <c r="D1711" s="37">
        <v>10</v>
      </c>
      <c r="E1711" s="38" t="s">
        <v>1052</v>
      </c>
      <c r="F1711" s="13" t="s">
        <v>93</v>
      </c>
      <c r="G1711" s="13">
        <v>2</v>
      </c>
      <c r="H1711" s="46"/>
      <c r="I1711" s="46"/>
      <c r="J1711" s="47">
        <f xml:space="preserve"> $I$1711 + $H$1711</f>
        <v>0</v>
      </c>
      <c r="K1711" s="47">
        <f xml:space="preserve"> ROUND(($I$1711 + $H$1711) * $G$1711, 2)</f>
        <v>0</v>
      </c>
    </row>
    <row r="1712" spans="2:11" x14ac:dyDescent="0.25">
      <c r="C1712" s="13">
        <v>1245156</v>
      </c>
      <c r="D1712" s="37">
        <v>11</v>
      </c>
      <c r="E1712" s="38" t="s">
        <v>1053</v>
      </c>
      <c r="F1712" s="13" t="s">
        <v>93</v>
      </c>
      <c r="G1712" s="13">
        <v>1</v>
      </c>
      <c r="H1712" s="46"/>
      <c r="I1712" s="46"/>
      <c r="J1712" s="47">
        <f xml:space="preserve"> $I$1712 + $H$1712</f>
        <v>0</v>
      </c>
      <c r="K1712" s="47">
        <f xml:space="preserve"> ROUND(($I$1712 + $H$1712) * $G$1712, 2)</f>
        <v>0</v>
      </c>
    </row>
    <row r="1713" spans="3:11" x14ac:dyDescent="0.25">
      <c r="C1713" s="13">
        <v>1245157</v>
      </c>
      <c r="D1713" s="37">
        <v>12</v>
      </c>
      <c r="E1713" s="38" t="s">
        <v>1054</v>
      </c>
      <c r="F1713" s="13" t="s">
        <v>93</v>
      </c>
      <c r="G1713" s="13">
        <v>1</v>
      </c>
      <c r="H1713" s="46"/>
      <c r="I1713" s="46"/>
      <c r="J1713" s="47">
        <f xml:space="preserve"> $I$1713 + $H$1713</f>
        <v>0</v>
      </c>
      <c r="K1713" s="47">
        <f xml:space="preserve"> ROUND(($I$1713 + $H$1713) * $G$1713, 2)</f>
        <v>0</v>
      </c>
    </row>
    <row r="1714" spans="3:11" x14ac:dyDescent="0.25">
      <c r="C1714" s="13">
        <v>1245158</v>
      </c>
      <c r="D1714" s="37">
        <v>13</v>
      </c>
      <c r="E1714" s="38" t="s">
        <v>1055</v>
      </c>
      <c r="F1714" s="13" t="s">
        <v>329</v>
      </c>
      <c r="G1714" s="13">
        <v>1</v>
      </c>
      <c r="H1714" s="46"/>
      <c r="I1714" s="46"/>
      <c r="J1714" s="47">
        <f xml:space="preserve"> $I$1714 + $H$1714</f>
        <v>0</v>
      </c>
      <c r="K1714" s="47">
        <f xml:space="preserve"> ROUND(($I$1714 + $H$1714) * $G$1714, 2)</f>
        <v>0</v>
      </c>
    </row>
    <row r="1715" spans="3:11" x14ac:dyDescent="0.25">
      <c r="C1715" s="13">
        <v>1245159</v>
      </c>
      <c r="D1715" s="37">
        <v>14</v>
      </c>
      <c r="E1715" s="38" t="s">
        <v>1056</v>
      </c>
      <c r="F1715" s="13" t="s">
        <v>32</v>
      </c>
      <c r="G1715" s="13">
        <v>0.24</v>
      </c>
      <c r="H1715" s="46"/>
      <c r="I1715" s="46"/>
      <c r="J1715" s="47">
        <f xml:space="preserve"> $I$1715 + $H$1715</f>
        <v>0</v>
      </c>
      <c r="K1715" s="47">
        <f xml:space="preserve"> ROUND(($I$1715 + $H$1715) * $G$1715, 2)</f>
        <v>0</v>
      </c>
    </row>
    <row r="1716" spans="3:11" x14ac:dyDescent="0.25">
      <c r="C1716" s="13">
        <v>1245160</v>
      </c>
      <c r="D1716" s="37">
        <v>15</v>
      </c>
      <c r="E1716" s="38" t="s">
        <v>1057</v>
      </c>
      <c r="F1716" s="13" t="s">
        <v>93</v>
      </c>
      <c r="G1716" s="13">
        <v>1</v>
      </c>
      <c r="H1716" s="46"/>
      <c r="I1716" s="46"/>
      <c r="J1716" s="47">
        <f xml:space="preserve"> $I$1716 + $H$1716</f>
        <v>0</v>
      </c>
      <c r="K1716" s="47">
        <f xml:space="preserve"> ROUND(($I$1716 + $H$1716) * $G$1716, 2)</f>
        <v>0</v>
      </c>
    </row>
    <row r="1717" spans="3:11" x14ac:dyDescent="0.25">
      <c r="C1717" s="13">
        <v>1245161</v>
      </c>
      <c r="D1717" s="37">
        <v>16</v>
      </c>
      <c r="E1717" s="38" t="s">
        <v>1058</v>
      </c>
      <c r="F1717" s="13" t="s">
        <v>93</v>
      </c>
      <c r="G1717" s="13">
        <v>1</v>
      </c>
      <c r="H1717" s="46"/>
      <c r="I1717" s="46"/>
      <c r="J1717" s="47">
        <f xml:space="preserve"> $I$1717 + $H$1717</f>
        <v>0</v>
      </c>
      <c r="K1717" s="47">
        <f xml:space="preserve"> ROUND(($I$1717 + $H$1717) * $G$1717, 2)</f>
        <v>0</v>
      </c>
    </row>
    <row r="1718" spans="3:11" x14ac:dyDescent="0.25">
      <c r="C1718" s="13">
        <v>1245162</v>
      </c>
      <c r="D1718" s="37">
        <v>17</v>
      </c>
      <c r="E1718" s="38" t="s">
        <v>1059</v>
      </c>
      <c r="F1718" s="13" t="s">
        <v>93</v>
      </c>
      <c r="G1718" s="13">
        <v>1</v>
      </c>
      <c r="H1718" s="46"/>
      <c r="I1718" s="46"/>
      <c r="J1718" s="47">
        <f xml:space="preserve"> $I$1718 + $H$1718</f>
        <v>0</v>
      </c>
      <c r="K1718" s="47">
        <f xml:space="preserve"> ROUND(($I$1718 + $H$1718) * $G$1718, 2)</f>
        <v>0</v>
      </c>
    </row>
    <row r="1719" spans="3:11" x14ac:dyDescent="0.25">
      <c r="C1719" s="13">
        <v>1245163</v>
      </c>
      <c r="D1719" s="37">
        <v>18</v>
      </c>
      <c r="E1719" s="38" t="s">
        <v>1060</v>
      </c>
      <c r="F1719" s="13" t="s">
        <v>71</v>
      </c>
      <c r="G1719" s="13">
        <v>50</v>
      </c>
      <c r="H1719" s="46"/>
      <c r="I1719" s="46"/>
      <c r="J1719" s="47">
        <f xml:space="preserve"> $I$1719 + $H$1719</f>
        <v>0</v>
      </c>
      <c r="K1719" s="47">
        <f xml:space="preserve"> ROUND(($I$1719 + $H$1719) * $G$1719, 2)</f>
        <v>0</v>
      </c>
    </row>
    <row r="1720" spans="3:11" ht="30" x14ac:dyDescent="0.25">
      <c r="C1720" s="13">
        <v>1245164</v>
      </c>
      <c r="D1720" s="37">
        <v>19</v>
      </c>
      <c r="E1720" s="38" t="s">
        <v>1061</v>
      </c>
      <c r="F1720" s="13" t="s">
        <v>71</v>
      </c>
      <c r="G1720" s="13">
        <v>100</v>
      </c>
      <c r="H1720" s="46"/>
      <c r="I1720" s="46"/>
      <c r="J1720" s="47">
        <f xml:space="preserve"> $I$1720 + $H$1720</f>
        <v>0</v>
      </c>
      <c r="K1720" s="47">
        <f xml:space="preserve"> ROUND(($I$1720 + $H$1720) * $G$1720, 2)</f>
        <v>0</v>
      </c>
    </row>
    <row r="1721" spans="3:11" x14ac:dyDescent="0.25">
      <c r="C1721" s="13">
        <v>1245165</v>
      </c>
      <c r="D1721" s="37">
        <v>20</v>
      </c>
      <c r="E1721" s="38" t="s">
        <v>1062</v>
      </c>
      <c r="F1721" s="13" t="s">
        <v>32</v>
      </c>
      <c r="G1721" s="13">
        <v>125</v>
      </c>
      <c r="H1721" s="46"/>
      <c r="I1721" s="46"/>
      <c r="J1721" s="47">
        <f xml:space="preserve"> $I$1721 + $H$1721</f>
        <v>0</v>
      </c>
      <c r="K1721" s="47">
        <f xml:space="preserve"> ROUND(($I$1721 + $H$1721) * $G$1721, 2)</f>
        <v>0</v>
      </c>
    </row>
    <row r="1722" spans="3:11" x14ac:dyDescent="0.25">
      <c r="C1722" s="13">
        <v>1245166</v>
      </c>
      <c r="D1722" s="37">
        <v>21</v>
      </c>
      <c r="E1722" s="38" t="s">
        <v>340</v>
      </c>
      <c r="F1722" s="13" t="s">
        <v>32</v>
      </c>
      <c r="G1722" s="13">
        <v>152</v>
      </c>
      <c r="H1722" s="46"/>
      <c r="I1722" s="46"/>
      <c r="J1722" s="47">
        <f xml:space="preserve"> $I$1722 + $H$1722</f>
        <v>0</v>
      </c>
      <c r="K1722" s="47">
        <f xml:space="preserve"> ROUND(($I$1722 + $H$1722) * $G$1722, 2)</f>
        <v>0</v>
      </c>
    </row>
    <row r="1723" spans="3:11" x14ac:dyDescent="0.25">
      <c r="C1723" s="13">
        <v>1245167</v>
      </c>
      <c r="D1723" s="37">
        <v>22</v>
      </c>
      <c r="E1723" s="38" t="s">
        <v>323</v>
      </c>
      <c r="F1723" s="13" t="s">
        <v>36</v>
      </c>
      <c r="G1723" s="13">
        <v>273.60000000000002</v>
      </c>
      <c r="H1723" s="46"/>
      <c r="I1723" s="46"/>
      <c r="J1723" s="47">
        <f xml:space="preserve"> $I$1723 + $H$1723</f>
        <v>0</v>
      </c>
      <c r="K1723" s="47">
        <f xml:space="preserve"> ROUND(($I$1723 + $H$1723) * $G$1723, 2)</f>
        <v>0</v>
      </c>
    </row>
    <row r="1724" spans="3:11" x14ac:dyDescent="0.25">
      <c r="C1724" s="13">
        <v>1245168</v>
      </c>
      <c r="D1724" s="37">
        <v>23</v>
      </c>
      <c r="E1724" s="38" t="s">
        <v>1063</v>
      </c>
      <c r="F1724" s="13" t="s">
        <v>93</v>
      </c>
      <c r="G1724" s="13">
        <v>1</v>
      </c>
      <c r="H1724" s="46"/>
      <c r="I1724" s="46"/>
      <c r="J1724" s="47">
        <f xml:space="preserve"> $I$1724 + $H$1724</f>
        <v>0</v>
      </c>
      <c r="K1724" s="47">
        <f xml:space="preserve"> ROUND(($I$1724 + $H$1724) * $G$1724, 2)</f>
        <v>0</v>
      </c>
    </row>
    <row r="1725" spans="3:11" ht="45" x14ac:dyDescent="0.25">
      <c r="C1725" s="13">
        <v>1245169</v>
      </c>
      <c r="D1725" s="37">
        <v>24</v>
      </c>
      <c r="E1725" s="38" t="s">
        <v>1064</v>
      </c>
      <c r="F1725" s="13" t="s">
        <v>32</v>
      </c>
      <c r="G1725" s="13">
        <v>5.4</v>
      </c>
      <c r="H1725" s="46"/>
      <c r="I1725" s="46"/>
      <c r="J1725" s="47">
        <f xml:space="preserve"> $I$1725 + $H$1725</f>
        <v>0</v>
      </c>
      <c r="K1725" s="47">
        <f xml:space="preserve"> ROUND(($I$1725 + $H$1725) * $G$1725, 2)</f>
        <v>0</v>
      </c>
    </row>
    <row r="1726" spans="3:11" ht="30" x14ac:dyDescent="0.25">
      <c r="C1726" s="13">
        <v>1245170</v>
      </c>
      <c r="D1726" s="37">
        <v>25</v>
      </c>
      <c r="E1726" s="38" t="s">
        <v>1065</v>
      </c>
      <c r="F1726" s="13" t="s">
        <v>93</v>
      </c>
      <c r="G1726" s="13">
        <v>3</v>
      </c>
      <c r="H1726" s="46"/>
      <c r="I1726" s="46"/>
      <c r="J1726" s="47">
        <f xml:space="preserve"> $I$1726 + $H$1726</f>
        <v>0</v>
      </c>
      <c r="K1726" s="47">
        <f xml:space="preserve"> ROUND(($I$1726 + $H$1726) * $G$1726, 2)</f>
        <v>0</v>
      </c>
    </row>
    <row r="1727" spans="3:11" ht="30" x14ac:dyDescent="0.25">
      <c r="C1727" s="13">
        <v>1245171</v>
      </c>
      <c r="D1727" s="37">
        <v>26</v>
      </c>
      <c r="E1727" s="38" t="s">
        <v>1066</v>
      </c>
      <c r="F1727" s="13" t="s">
        <v>93</v>
      </c>
      <c r="G1727" s="13">
        <v>3</v>
      </c>
      <c r="H1727" s="46"/>
      <c r="I1727" s="46"/>
      <c r="J1727" s="47">
        <f xml:space="preserve"> $I$1727 + $H$1727</f>
        <v>0</v>
      </c>
      <c r="K1727" s="47">
        <f xml:space="preserve"> ROUND(($I$1727 + $H$1727) * $G$1727, 2)</f>
        <v>0</v>
      </c>
    </row>
    <row r="1728" spans="3:11" ht="30" x14ac:dyDescent="0.25">
      <c r="C1728" s="13">
        <v>1245172</v>
      </c>
      <c r="D1728" s="37">
        <v>27</v>
      </c>
      <c r="E1728" s="38" t="s">
        <v>1067</v>
      </c>
      <c r="F1728" s="13" t="s">
        <v>93</v>
      </c>
      <c r="G1728" s="13">
        <v>3</v>
      </c>
      <c r="H1728" s="46"/>
      <c r="I1728" s="46"/>
      <c r="J1728" s="47">
        <f xml:space="preserve"> $I$1728 + $H$1728</f>
        <v>0</v>
      </c>
      <c r="K1728" s="47">
        <f xml:space="preserve"> ROUND(($I$1728 + $H$1728) * $G$1728, 2)</f>
        <v>0</v>
      </c>
    </row>
    <row r="1729" spans="3:11" ht="45" x14ac:dyDescent="0.25">
      <c r="C1729" s="13">
        <v>1245173</v>
      </c>
      <c r="D1729" s="37">
        <v>28</v>
      </c>
      <c r="E1729" s="38" t="s">
        <v>1068</v>
      </c>
      <c r="F1729" s="13" t="s">
        <v>93</v>
      </c>
      <c r="G1729" s="13">
        <v>3</v>
      </c>
      <c r="H1729" s="46"/>
      <c r="I1729" s="46"/>
      <c r="J1729" s="47">
        <f xml:space="preserve"> $I$1729 + $H$1729</f>
        <v>0</v>
      </c>
      <c r="K1729" s="47">
        <f xml:space="preserve"> ROUND(($I$1729 + $H$1729) * $G$1729, 2)</f>
        <v>0</v>
      </c>
    </row>
    <row r="1730" spans="3:11" x14ac:dyDescent="0.25">
      <c r="C1730" s="13">
        <v>1245174</v>
      </c>
      <c r="D1730" s="37">
        <v>29</v>
      </c>
      <c r="E1730" s="38" t="s">
        <v>337</v>
      </c>
      <c r="F1730" s="13" t="s">
        <v>45</v>
      </c>
      <c r="G1730" s="13">
        <v>13</v>
      </c>
      <c r="H1730" s="46"/>
      <c r="I1730" s="46"/>
      <c r="J1730" s="47">
        <f xml:space="preserve"> $I$1730 + $H$1730</f>
        <v>0</v>
      </c>
      <c r="K1730" s="47">
        <f xml:space="preserve"> ROUND(($I$1730 + $H$1730) * $G$1730, 2)</f>
        <v>0</v>
      </c>
    </row>
    <row r="1731" spans="3:11" x14ac:dyDescent="0.25">
      <c r="C1731" s="13">
        <v>1245175</v>
      </c>
      <c r="D1731" s="37">
        <v>30</v>
      </c>
      <c r="E1731" s="38" t="s">
        <v>1069</v>
      </c>
      <c r="F1731" s="13" t="s">
        <v>93</v>
      </c>
      <c r="G1731" s="13">
        <v>1</v>
      </c>
      <c r="H1731" s="46"/>
      <c r="I1731" s="46"/>
      <c r="J1731" s="47">
        <f xml:space="preserve"> $I$1731 + $H$1731</f>
        <v>0</v>
      </c>
      <c r="K1731" s="47">
        <f xml:space="preserve"> ROUND(($I$1731 + $H$1731) * $G$1731, 2)</f>
        <v>0</v>
      </c>
    </row>
    <row r="1732" spans="3:11" x14ac:dyDescent="0.25">
      <c r="C1732" s="13">
        <v>1245176</v>
      </c>
      <c r="D1732" s="37">
        <v>31</v>
      </c>
      <c r="E1732" s="38" t="s">
        <v>1070</v>
      </c>
      <c r="F1732" s="13" t="s">
        <v>93</v>
      </c>
      <c r="G1732" s="13">
        <v>2</v>
      </c>
      <c r="H1732" s="46"/>
      <c r="I1732" s="46"/>
      <c r="J1732" s="47">
        <f xml:space="preserve"> $I$1732 + $H$1732</f>
        <v>0</v>
      </c>
      <c r="K1732" s="47">
        <f xml:space="preserve"> ROUND(($I$1732 + $H$1732) * $G$1732, 2)</f>
        <v>0</v>
      </c>
    </row>
    <row r="1733" spans="3:11" ht="45" x14ac:dyDescent="0.25">
      <c r="C1733" s="13">
        <v>1245177</v>
      </c>
      <c r="D1733" s="37">
        <v>32</v>
      </c>
      <c r="E1733" s="38" t="s">
        <v>1071</v>
      </c>
      <c r="F1733" s="13" t="s">
        <v>32</v>
      </c>
      <c r="G1733" s="13">
        <v>100</v>
      </c>
      <c r="H1733" s="46"/>
      <c r="I1733" s="46"/>
      <c r="J1733" s="47">
        <f xml:space="preserve"> $I$1733 + $H$1733</f>
        <v>0</v>
      </c>
      <c r="K1733" s="47">
        <f xml:space="preserve"> ROUND(($I$1733 + $H$1733) * $G$1733, 2)</f>
        <v>0</v>
      </c>
    </row>
    <row r="1734" spans="3:11" x14ac:dyDescent="0.25">
      <c r="C1734" s="13">
        <v>1245178</v>
      </c>
      <c r="D1734" s="37">
        <v>33</v>
      </c>
      <c r="E1734" s="38" t="s">
        <v>1046</v>
      </c>
      <c r="F1734" s="13" t="s">
        <v>32</v>
      </c>
      <c r="G1734" s="13">
        <v>40</v>
      </c>
      <c r="H1734" s="46"/>
      <c r="I1734" s="46"/>
      <c r="J1734" s="47">
        <f xml:space="preserve"> $I$1734 + $H$1734</f>
        <v>0</v>
      </c>
      <c r="K1734" s="47">
        <f xml:space="preserve"> ROUND(($I$1734 + $H$1734) * $G$1734, 2)</f>
        <v>0</v>
      </c>
    </row>
    <row r="1735" spans="3:11" ht="30" x14ac:dyDescent="0.25">
      <c r="C1735" s="13">
        <v>1245179</v>
      </c>
      <c r="D1735" s="37">
        <v>34</v>
      </c>
      <c r="E1735" s="38" t="s">
        <v>1047</v>
      </c>
      <c r="F1735" s="13" t="s">
        <v>32</v>
      </c>
      <c r="G1735" s="13">
        <v>40</v>
      </c>
      <c r="H1735" s="46"/>
      <c r="I1735" s="46"/>
      <c r="J1735" s="47">
        <f xml:space="preserve"> $I$1735 + $H$1735</f>
        <v>0</v>
      </c>
      <c r="K1735" s="47">
        <f xml:space="preserve"> ROUND(($I$1735 + $H$1735) * $G$1735, 2)</f>
        <v>0</v>
      </c>
    </row>
    <row r="1736" spans="3:11" x14ac:dyDescent="0.25">
      <c r="C1736" s="13">
        <v>1245180</v>
      </c>
      <c r="D1736" s="37">
        <v>35</v>
      </c>
      <c r="E1736" s="38" t="s">
        <v>1046</v>
      </c>
      <c r="F1736" s="13" t="s">
        <v>32</v>
      </c>
      <c r="G1736" s="13">
        <v>15</v>
      </c>
      <c r="H1736" s="46"/>
      <c r="I1736" s="46"/>
      <c r="J1736" s="47">
        <f xml:space="preserve"> $I$1736 + $H$1736</f>
        <v>0</v>
      </c>
      <c r="K1736" s="47">
        <f xml:space="preserve"> ROUND(($I$1736 + $H$1736) * $G$1736, 2)</f>
        <v>0</v>
      </c>
    </row>
    <row r="1737" spans="3:11" ht="30" x14ac:dyDescent="0.25">
      <c r="C1737" s="13">
        <v>1245181</v>
      </c>
      <c r="D1737" s="37">
        <v>36</v>
      </c>
      <c r="E1737" s="38" t="s">
        <v>321</v>
      </c>
      <c r="F1737" s="13" t="s">
        <v>32</v>
      </c>
      <c r="G1737" s="13">
        <v>11</v>
      </c>
      <c r="H1737" s="46"/>
      <c r="I1737" s="46"/>
      <c r="J1737" s="47">
        <f xml:space="preserve"> $I$1737 + $H$1737</f>
        <v>0</v>
      </c>
      <c r="K1737" s="47">
        <f xml:space="preserve"> ROUND(($I$1737 + $H$1737) * $G$1737, 2)</f>
        <v>0</v>
      </c>
    </row>
    <row r="1738" spans="3:11" ht="30" x14ac:dyDescent="0.25">
      <c r="C1738" s="13">
        <v>1245182</v>
      </c>
      <c r="D1738" s="37">
        <v>37</v>
      </c>
      <c r="E1738" s="38" t="s">
        <v>1048</v>
      </c>
      <c r="F1738" s="13" t="s">
        <v>32</v>
      </c>
      <c r="G1738" s="13">
        <v>33</v>
      </c>
      <c r="H1738" s="46"/>
      <c r="I1738" s="46"/>
      <c r="J1738" s="47">
        <f xml:space="preserve"> $I$1738 + $H$1738</f>
        <v>0</v>
      </c>
      <c r="K1738" s="47">
        <f xml:space="preserve"> ROUND(($I$1738 + $H$1738) * $G$1738, 2)</f>
        <v>0</v>
      </c>
    </row>
    <row r="1739" spans="3:11" ht="45" x14ac:dyDescent="0.25">
      <c r="C1739" s="13">
        <v>1245183</v>
      </c>
      <c r="D1739" s="37">
        <v>38</v>
      </c>
      <c r="E1739" s="38" t="s">
        <v>1049</v>
      </c>
      <c r="F1739" s="13" t="s">
        <v>90</v>
      </c>
      <c r="G1739" s="13">
        <v>265.5</v>
      </c>
      <c r="H1739" s="46"/>
      <c r="I1739" s="46"/>
      <c r="J1739" s="47">
        <f xml:space="preserve"> $I$1739 + $H$1739</f>
        <v>0</v>
      </c>
      <c r="K1739" s="47">
        <f xml:space="preserve"> ROUND(($I$1739 + $H$1739) * $G$1739, 2)</f>
        <v>0</v>
      </c>
    </row>
    <row r="1740" spans="3:11" x14ac:dyDescent="0.25">
      <c r="C1740" s="13">
        <v>1245184</v>
      </c>
      <c r="D1740" s="37">
        <v>39</v>
      </c>
      <c r="E1740" s="38" t="s">
        <v>1072</v>
      </c>
      <c r="F1740" s="13" t="s">
        <v>329</v>
      </c>
      <c r="G1740" s="13">
        <v>2</v>
      </c>
      <c r="H1740" s="46"/>
      <c r="I1740" s="46"/>
      <c r="J1740" s="47">
        <f xml:space="preserve"> $I$1740 + $H$1740</f>
        <v>0</v>
      </c>
      <c r="K1740" s="47">
        <f xml:space="preserve"> ROUND(($I$1740 + $H$1740) * $G$1740, 2)</f>
        <v>0</v>
      </c>
    </row>
    <row r="1741" spans="3:11" x14ac:dyDescent="0.25">
      <c r="C1741" s="13">
        <v>1245185</v>
      </c>
      <c r="D1741" s="37">
        <v>40</v>
      </c>
      <c r="E1741" s="38" t="s">
        <v>1073</v>
      </c>
      <c r="F1741" s="13" t="s">
        <v>329</v>
      </c>
      <c r="G1741" s="13">
        <v>1</v>
      </c>
      <c r="H1741" s="46"/>
      <c r="I1741" s="46"/>
      <c r="J1741" s="47">
        <f xml:space="preserve"> $I$1741 + $H$1741</f>
        <v>0</v>
      </c>
      <c r="K1741" s="47">
        <f xml:space="preserve"> ROUND(($I$1741 + $H$1741) * $G$1741, 2)</f>
        <v>0</v>
      </c>
    </row>
    <row r="1742" spans="3:11" x14ac:dyDescent="0.25">
      <c r="C1742" s="13">
        <v>1245186</v>
      </c>
      <c r="D1742" s="37">
        <v>41</v>
      </c>
      <c r="E1742" s="38" t="s">
        <v>1062</v>
      </c>
      <c r="F1742" s="13" t="s">
        <v>32</v>
      </c>
      <c r="G1742" s="13">
        <v>125</v>
      </c>
      <c r="H1742" s="46"/>
      <c r="I1742" s="46"/>
      <c r="J1742" s="47">
        <f xml:space="preserve"> $I$1742 + $H$1742</f>
        <v>0</v>
      </c>
      <c r="K1742" s="47">
        <f xml:space="preserve"> ROUND(($I$1742 + $H$1742) * $G$1742, 2)</f>
        <v>0</v>
      </c>
    </row>
    <row r="1743" spans="3:11" x14ac:dyDescent="0.25">
      <c r="C1743" s="13">
        <v>1245187</v>
      </c>
      <c r="D1743" s="37">
        <v>42</v>
      </c>
      <c r="E1743" s="38" t="s">
        <v>340</v>
      </c>
      <c r="F1743" s="13" t="s">
        <v>32</v>
      </c>
      <c r="G1743" s="13">
        <v>152</v>
      </c>
      <c r="H1743" s="46"/>
      <c r="I1743" s="46"/>
      <c r="J1743" s="47">
        <f xml:space="preserve"> $I$1743 + $H$1743</f>
        <v>0</v>
      </c>
      <c r="K1743" s="47">
        <f xml:space="preserve"> ROUND(($I$1743 + $H$1743) * $G$1743, 2)</f>
        <v>0</v>
      </c>
    </row>
    <row r="1744" spans="3:11" x14ac:dyDescent="0.25">
      <c r="C1744" s="13">
        <v>1245188</v>
      </c>
      <c r="D1744" s="37">
        <v>43</v>
      </c>
      <c r="E1744" s="38" t="s">
        <v>323</v>
      </c>
      <c r="F1744" s="13" t="s">
        <v>36</v>
      </c>
      <c r="G1744" s="13">
        <v>273.60000000000002</v>
      </c>
      <c r="H1744" s="46"/>
      <c r="I1744" s="46"/>
      <c r="J1744" s="47">
        <f xml:space="preserve"> $I$1744 + $H$1744</f>
        <v>0</v>
      </c>
      <c r="K1744" s="47">
        <f xml:space="preserve"> ROUND(($I$1744 + $H$1744) * $G$1744, 2)</f>
        <v>0</v>
      </c>
    </row>
    <row r="1745" spans="2:11" x14ac:dyDescent="0.25">
      <c r="C1745" s="13">
        <v>1245189</v>
      </c>
      <c r="D1745" s="37">
        <v>44</v>
      </c>
      <c r="E1745" s="38" t="s">
        <v>1074</v>
      </c>
      <c r="F1745" s="13" t="s">
        <v>93</v>
      </c>
      <c r="G1745" s="13">
        <v>6</v>
      </c>
      <c r="H1745" s="46"/>
      <c r="I1745" s="46"/>
      <c r="J1745" s="47">
        <f xml:space="preserve"> $I$1745 + $H$1745</f>
        <v>0</v>
      </c>
      <c r="K1745" s="47">
        <f xml:space="preserve"> ROUND(($I$1745 + $H$1745) * $G$1745, 2)</f>
        <v>0</v>
      </c>
    </row>
    <row r="1746" spans="2:11" ht="30" x14ac:dyDescent="0.25">
      <c r="C1746" s="13">
        <v>1245190</v>
      </c>
      <c r="D1746" s="37">
        <v>45</v>
      </c>
      <c r="E1746" s="38" t="s">
        <v>673</v>
      </c>
      <c r="F1746" s="13" t="s">
        <v>90</v>
      </c>
      <c r="G1746" s="13">
        <v>177</v>
      </c>
      <c r="H1746" s="46"/>
      <c r="I1746" s="46"/>
      <c r="J1746" s="47">
        <f xml:space="preserve"> $I$1746 + $H$1746</f>
        <v>0</v>
      </c>
      <c r="K1746" s="47">
        <f xml:space="preserve"> ROUND(($I$1746 + $H$1746) * $G$1746, 2)</f>
        <v>0</v>
      </c>
    </row>
    <row r="1747" spans="2:11" ht="30" x14ac:dyDescent="0.25">
      <c r="C1747" s="13">
        <v>1245191</v>
      </c>
      <c r="D1747" s="37">
        <v>46</v>
      </c>
      <c r="E1747" s="38" t="s">
        <v>674</v>
      </c>
      <c r="F1747" s="13" t="s">
        <v>90</v>
      </c>
      <c r="G1747" s="13">
        <v>88.5</v>
      </c>
      <c r="H1747" s="46"/>
      <c r="I1747" s="46"/>
      <c r="J1747" s="47">
        <f xml:space="preserve"> $I$1747 + $H$1747</f>
        <v>0</v>
      </c>
      <c r="K1747" s="47">
        <f xml:space="preserve"> ROUND(($I$1747 + $H$1747) * $G$1747, 2)</f>
        <v>0</v>
      </c>
    </row>
    <row r="1748" spans="2:11" x14ac:dyDescent="0.25">
      <c r="C1748" s="13">
        <v>1245192</v>
      </c>
      <c r="D1748" s="37">
        <v>47</v>
      </c>
      <c r="E1748" s="38" t="s">
        <v>1075</v>
      </c>
      <c r="F1748" s="13" t="s">
        <v>90</v>
      </c>
      <c r="G1748" s="13">
        <v>266</v>
      </c>
      <c r="H1748" s="46"/>
      <c r="I1748" s="46"/>
      <c r="J1748" s="47">
        <f xml:space="preserve"> $I$1748 + $H$1748</f>
        <v>0</v>
      </c>
      <c r="K1748" s="47">
        <f xml:space="preserve"> ROUND(($I$1748 + $H$1748) * $G$1748, 2)</f>
        <v>0</v>
      </c>
    </row>
    <row r="1749" spans="2:11" s="4" customFormat="1" x14ac:dyDescent="0.25">
      <c r="B1749" s="27"/>
      <c r="C1749" s="30"/>
      <c r="D1749" s="31">
        <v>33</v>
      </c>
      <c r="E1749" s="32" t="s">
        <v>1076</v>
      </c>
      <c r="F1749" s="33"/>
      <c r="G1749" s="33"/>
      <c r="H1749" s="44"/>
      <c r="I1749" s="44"/>
      <c r="J1749" s="40"/>
      <c r="K1749" s="45">
        <f>ROUND(SUM($K$1750:$K$1770), 2)</f>
        <v>0</v>
      </c>
    </row>
    <row r="1750" spans="2:11" ht="30" x14ac:dyDescent="0.25">
      <c r="C1750" s="13">
        <v>1245193</v>
      </c>
      <c r="D1750" s="37">
        <v>1</v>
      </c>
      <c r="E1750" s="38" t="s">
        <v>1077</v>
      </c>
      <c r="F1750" s="13" t="s">
        <v>32</v>
      </c>
      <c r="G1750" s="13">
        <v>700</v>
      </c>
      <c r="H1750" s="46"/>
      <c r="I1750" s="46"/>
      <c r="J1750" s="47">
        <f xml:space="preserve"> $I$1750 + $H$1750</f>
        <v>0</v>
      </c>
      <c r="K1750" s="47">
        <f xml:space="preserve"> ROUND(($I$1750 + $H$1750) * $G$1750, 2)</f>
        <v>0</v>
      </c>
    </row>
    <row r="1751" spans="2:11" x14ac:dyDescent="0.25">
      <c r="C1751" s="13">
        <v>1245194</v>
      </c>
      <c r="D1751" s="37">
        <v>2</v>
      </c>
      <c r="E1751" s="38" t="s">
        <v>1046</v>
      </c>
      <c r="F1751" s="13" t="s">
        <v>32</v>
      </c>
      <c r="G1751" s="13">
        <v>100</v>
      </c>
      <c r="H1751" s="46"/>
      <c r="I1751" s="46"/>
      <c r="J1751" s="47">
        <f xml:space="preserve"> $I$1751 + $H$1751</f>
        <v>0</v>
      </c>
      <c r="K1751" s="47">
        <f xml:space="preserve"> ROUND(($I$1751 + $H$1751) * $G$1751, 2)</f>
        <v>0</v>
      </c>
    </row>
    <row r="1752" spans="2:11" ht="30" x14ac:dyDescent="0.25">
      <c r="C1752" s="13">
        <v>1245195</v>
      </c>
      <c r="D1752" s="37">
        <v>3</v>
      </c>
      <c r="E1752" s="38" t="s">
        <v>1047</v>
      </c>
      <c r="F1752" s="13" t="s">
        <v>32</v>
      </c>
      <c r="G1752" s="13">
        <v>900</v>
      </c>
      <c r="H1752" s="46"/>
      <c r="I1752" s="46"/>
      <c r="J1752" s="47">
        <f xml:space="preserve"> $I$1752 + $H$1752</f>
        <v>0</v>
      </c>
      <c r="K1752" s="47">
        <f xml:space="preserve"> ROUND(($I$1752 + $H$1752) * $G$1752, 2)</f>
        <v>0</v>
      </c>
    </row>
    <row r="1753" spans="2:11" x14ac:dyDescent="0.25">
      <c r="C1753" s="13">
        <v>1245196</v>
      </c>
      <c r="D1753" s="37">
        <v>4</v>
      </c>
      <c r="E1753" s="38" t="s">
        <v>1046</v>
      </c>
      <c r="F1753" s="13" t="s">
        <v>32</v>
      </c>
      <c r="G1753" s="13">
        <v>333</v>
      </c>
      <c r="H1753" s="46"/>
      <c r="I1753" s="46"/>
      <c r="J1753" s="47">
        <f xml:space="preserve"> $I$1753 + $H$1753</f>
        <v>0</v>
      </c>
      <c r="K1753" s="47">
        <f xml:space="preserve"> ROUND(($I$1753 + $H$1753) * $G$1753, 2)</f>
        <v>0</v>
      </c>
    </row>
    <row r="1754" spans="2:11" ht="30" x14ac:dyDescent="0.25">
      <c r="C1754" s="13">
        <v>1245197</v>
      </c>
      <c r="D1754" s="37">
        <v>5</v>
      </c>
      <c r="E1754" s="38" t="s">
        <v>321</v>
      </c>
      <c r="F1754" s="13" t="s">
        <v>32</v>
      </c>
      <c r="G1754" s="13">
        <v>37</v>
      </c>
      <c r="H1754" s="46"/>
      <c r="I1754" s="46"/>
      <c r="J1754" s="47">
        <f xml:space="preserve"> $I$1754 + $H$1754</f>
        <v>0</v>
      </c>
      <c r="K1754" s="47">
        <f xml:space="preserve"> ROUND(($I$1754 + $H$1754) * $G$1754, 2)</f>
        <v>0</v>
      </c>
    </row>
    <row r="1755" spans="2:11" ht="30" x14ac:dyDescent="0.25">
      <c r="C1755" s="13">
        <v>1245198</v>
      </c>
      <c r="D1755" s="37">
        <v>6</v>
      </c>
      <c r="E1755" s="38" t="s">
        <v>1048</v>
      </c>
      <c r="F1755" s="13" t="s">
        <v>32</v>
      </c>
      <c r="G1755" s="13">
        <v>185</v>
      </c>
      <c r="H1755" s="46"/>
      <c r="I1755" s="46"/>
      <c r="J1755" s="47">
        <f xml:space="preserve"> $I$1755 + $H$1755</f>
        <v>0</v>
      </c>
      <c r="K1755" s="47">
        <f xml:space="preserve"> ROUND(($I$1755 + $H$1755) * $G$1755, 2)</f>
        <v>0</v>
      </c>
    </row>
    <row r="1756" spans="2:11" ht="45" x14ac:dyDescent="0.25">
      <c r="C1756" s="13">
        <v>1245199</v>
      </c>
      <c r="D1756" s="37">
        <v>7</v>
      </c>
      <c r="E1756" s="38" t="s">
        <v>1078</v>
      </c>
      <c r="F1756" s="13" t="s">
        <v>90</v>
      </c>
      <c r="G1756" s="13">
        <v>348</v>
      </c>
      <c r="H1756" s="46"/>
      <c r="I1756" s="46"/>
      <c r="J1756" s="47">
        <f xml:space="preserve"> $I$1756 + $H$1756</f>
        <v>0</v>
      </c>
      <c r="K1756" s="47">
        <f xml:space="preserve"> ROUND(($I$1756 + $H$1756) * $G$1756, 2)</f>
        <v>0</v>
      </c>
    </row>
    <row r="1757" spans="2:11" x14ac:dyDescent="0.25">
      <c r="C1757" s="13">
        <v>1245200</v>
      </c>
      <c r="D1757" s="37">
        <v>8</v>
      </c>
      <c r="E1757" s="38" t="s">
        <v>1079</v>
      </c>
      <c r="F1757" s="13" t="s">
        <v>329</v>
      </c>
      <c r="G1757" s="13">
        <v>1</v>
      </c>
      <c r="H1757" s="46"/>
      <c r="I1757" s="46"/>
      <c r="J1757" s="47">
        <f xml:space="preserve"> $I$1757 + $H$1757</f>
        <v>0</v>
      </c>
      <c r="K1757" s="47">
        <f xml:space="preserve"> ROUND(($I$1757 + $H$1757) * $G$1757, 2)</f>
        <v>0</v>
      </c>
    </row>
    <row r="1758" spans="2:11" x14ac:dyDescent="0.25">
      <c r="C1758" s="13">
        <v>1245201</v>
      </c>
      <c r="D1758" s="37">
        <v>9</v>
      </c>
      <c r="E1758" s="38" t="s">
        <v>1062</v>
      </c>
      <c r="F1758" s="13" t="s">
        <v>32</v>
      </c>
      <c r="G1758" s="13">
        <v>1760</v>
      </c>
      <c r="H1758" s="46"/>
      <c r="I1758" s="46"/>
      <c r="J1758" s="47">
        <f xml:space="preserve"> $I$1758 + $H$1758</f>
        <v>0</v>
      </c>
      <c r="K1758" s="47">
        <f xml:space="preserve"> ROUND(($I$1758 + $H$1758) * $G$1758, 2)</f>
        <v>0</v>
      </c>
    </row>
    <row r="1759" spans="2:11" ht="30" x14ac:dyDescent="0.25">
      <c r="C1759" s="13">
        <v>1245202</v>
      </c>
      <c r="D1759" s="37">
        <v>10</v>
      </c>
      <c r="E1759" s="38" t="s">
        <v>1080</v>
      </c>
      <c r="F1759" s="13" t="s">
        <v>36</v>
      </c>
      <c r="G1759" s="13">
        <v>3659.4</v>
      </c>
      <c r="H1759" s="46"/>
      <c r="I1759" s="46"/>
      <c r="J1759" s="47">
        <f xml:space="preserve"> $I$1759 + $H$1759</f>
        <v>0</v>
      </c>
      <c r="K1759" s="47">
        <f xml:space="preserve"> ROUND(($I$1759 + $H$1759) * $G$1759, 2)</f>
        <v>0</v>
      </c>
    </row>
    <row r="1760" spans="2:11" ht="30" x14ac:dyDescent="0.25">
      <c r="C1760" s="13">
        <v>1245203</v>
      </c>
      <c r="D1760" s="37">
        <v>11</v>
      </c>
      <c r="E1760" s="38" t="s">
        <v>1081</v>
      </c>
      <c r="F1760" s="13" t="s">
        <v>32</v>
      </c>
      <c r="G1760" s="13">
        <v>9</v>
      </c>
      <c r="H1760" s="46"/>
      <c r="I1760" s="46"/>
      <c r="J1760" s="47">
        <f xml:space="preserve"> $I$1760 + $H$1760</f>
        <v>0</v>
      </c>
      <c r="K1760" s="47">
        <f xml:space="preserve"> ROUND(($I$1760 + $H$1760) * $G$1760, 2)</f>
        <v>0</v>
      </c>
    </row>
    <row r="1761" spans="2:11" x14ac:dyDescent="0.25">
      <c r="C1761" s="13">
        <v>1245204</v>
      </c>
      <c r="D1761" s="37">
        <v>12</v>
      </c>
      <c r="E1761" s="38" t="s">
        <v>1082</v>
      </c>
      <c r="F1761" s="13" t="s">
        <v>93</v>
      </c>
      <c r="G1761" s="13">
        <v>10</v>
      </c>
      <c r="H1761" s="46"/>
      <c r="I1761" s="46"/>
      <c r="J1761" s="47">
        <f xml:space="preserve"> $I$1761 + $H$1761</f>
        <v>0</v>
      </c>
      <c r="K1761" s="47">
        <f xml:space="preserve"> ROUND(($I$1761 + $H$1761) * $G$1761, 2)</f>
        <v>0</v>
      </c>
    </row>
    <row r="1762" spans="2:11" x14ac:dyDescent="0.25">
      <c r="C1762" s="13">
        <v>1245205</v>
      </c>
      <c r="D1762" s="37">
        <v>13</v>
      </c>
      <c r="E1762" s="38" t="s">
        <v>1083</v>
      </c>
      <c r="F1762" s="13" t="s">
        <v>93</v>
      </c>
      <c r="G1762" s="13">
        <v>5</v>
      </c>
      <c r="H1762" s="46"/>
      <c r="I1762" s="46"/>
      <c r="J1762" s="47">
        <f xml:space="preserve"> $I$1762 + $H$1762</f>
        <v>0</v>
      </c>
      <c r="K1762" s="47">
        <f xml:space="preserve"> ROUND(($I$1762 + $H$1762) * $G$1762, 2)</f>
        <v>0</v>
      </c>
    </row>
    <row r="1763" spans="2:11" ht="30" x14ac:dyDescent="0.25">
      <c r="C1763" s="13">
        <v>1245206</v>
      </c>
      <c r="D1763" s="37">
        <v>14</v>
      </c>
      <c r="E1763" s="38" t="s">
        <v>1084</v>
      </c>
      <c r="F1763" s="13" t="s">
        <v>93</v>
      </c>
      <c r="G1763" s="13">
        <v>5</v>
      </c>
      <c r="H1763" s="46"/>
      <c r="I1763" s="46"/>
      <c r="J1763" s="47">
        <f xml:space="preserve"> $I$1763 + $H$1763</f>
        <v>0</v>
      </c>
      <c r="K1763" s="47">
        <f xml:space="preserve"> ROUND(($I$1763 + $H$1763) * $G$1763, 2)</f>
        <v>0</v>
      </c>
    </row>
    <row r="1764" spans="2:11" ht="30" x14ac:dyDescent="0.25">
      <c r="C1764" s="13">
        <v>1245207</v>
      </c>
      <c r="D1764" s="37">
        <v>15</v>
      </c>
      <c r="E1764" s="38" t="s">
        <v>1085</v>
      </c>
      <c r="F1764" s="13" t="s">
        <v>71</v>
      </c>
      <c r="G1764" s="13">
        <v>280</v>
      </c>
      <c r="H1764" s="46"/>
      <c r="I1764" s="46"/>
      <c r="J1764" s="47">
        <f xml:space="preserve"> $I$1764 + $H$1764</f>
        <v>0</v>
      </c>
      <c r="K1764" s="47">
        <f xml:space="preserve"> ROUND(($I$1764 + $H$1764) * $G$1764, 2)</f>
        <v>0</v>
      </c>
    </row>
    <row r="1765" spans="2:11" x14ac:dyDescent="0.25">
      <c r="C1765" s="13">
        <v>1245208</v>
      </c>
      <c r="D1765" s="37">
        <v>16</v>
      </c>
      <c r="E1765" s="38" t="s">
        <v>1086</v>
      </c>
      <c r="F1765" s="13" t="s">
        <v>71</v>
      </c>
      <c r="G1765" s="13">
        <v>140</v>
      </c>
      <c r="H1765" s="46"/>
      <c r="I1765" s="46"/>
      <c r="J1765" s="47">
        <f xml:space="preserve"> $I$1765 + $H$1765</f>
        <v>0</v>
      </c>
      <c r="K1765" s="47">
        <f xml:space="preserve"> ROUND(($I$1765 + $H$1765) * $G$1765, 2)</f>
        <v>0</v>
      </c>
    </row>
    <row r="1766" spans="2:11" x14ac:dyDescent="0.25">
      <c r="C1766" s="13">
        <v>1245209</v>
      </c>
      <c r="D1766" s="37">
        <v>17</v>
      </c>
      <c r="E1766" s="38" t="s">
        <v>1087</v>
      </c>
      <c r="F1766" s="13" t="s">
        <v>93</v>
      </c>
      <c r="G1766" s="13">
        <v>9</v>
      </c>
      <c r="H1766" s="46"/>
      <c r="I1766" s="46"/>
      <c r="J1766" s="47">
        <f xml:space="preserve"> $I$1766 + $H$1766</f>
        <v>0</v>
      </c>
      <c r="K1766" s="47">
        <f xml:space="preserve"> ROUND(($I$1766 + $H$1766) * $G$1766, 2)</f>
        <v>0</v>
      </c>
    </row>
    <row r="1767" spans="2:11" x14ac:dyDescent="0.25">
      <c r="C1767" s="13">
        <v>1245210</v>
      </c>
      <c r="D1767" s="37">
        <v>18</v>
      </c>
      <c r="E1767" s="38" t="s">
        <v>1088</v>
      </c>
      <c r="F1767" s="13" t="s">
        <v>93</v>
      </c>
      <c r="G1767" s="13">
        <v>9</v>
      </c>
      <c r="H1767" s="46"/>
      <c r="I1767" s="46"/>
      <c r="J1767" s="47">
        <f xml:space="preserve"> $I$1767 + $H$1767</f>
        <v>0</v>
      </c>
      <c r="K1767" s="47">
        <f xml:space="preserve"> ROUND(($I$1767 + $H$1767) * $G$1767, 2)</f>
        <v>0</v>
      </c>
    </row>
    <row r="1768" spans="2:11" x14ac:dyDescent="0.25">
      <c r="C1768" s="13">
        <v>1245211</v>
      </c>
      <c r="D1768" s="37">
        <v>19</v>
      </c>
      <c r="E1768" s="38" t="s">
        <v>1089</v>
      </c>
      <c r="F1768" s="13" t="s">
        <v>93</v>
      </c>
      <c r="G1768" s="13">
        <v>9</v>
      </c>
      <c r="H1768" s="46"/>
      <c r="I1768" s="46"/>
      <c r="J1768" s="47">
        <f xml:space="preserve"> $I$1768 + $H$1768</f>
        <v>0</v>
      </c>
      <c r="K1768" s="47">
        <f xml:space="preserve"> ROUND(($I$1768 + $H$1768) * $G$1768, 2)</f>
        <v>0</v>
      </c>
    </row>
    <row r="1769" spans="2:11" x14ac:dyDescent="0.25">
      <c r="C1769" s="13">
        <v>1245212</v>
      </c>
      <c r="D1769" s="37">
        <v>20</v>
      </c>
      <c r="E1769" s="38" t="s">
        <v>1090</v>
      </c>
      <c r="F1769" s="13" t="s">
        <v>93</v>
      </c>
      <c r="G1769" s="13">
        <v>9</v>
      </c>
      <c r="H1769" s="46"/>
      <c r="I1769" s="46"/>
      <c r="J1769" s="47">
        <f xml:space="preserve"> $I$1769 + $H$1769</f>
        <v>0</v>
      </c>
      <c r="K1769" s="47">
        <f xml:space="preserve"> ROUND(($I$1769 + $H$1769) * $G$1769, 2)</f>
        <v>0</v>
      </c>
    </row>
    <row r="1770" spans="2:11" x14ac:dyDescent="0.25">
      <c r="C1770" s="13">
        <v>1245213</v>
      </c>
      <c r="D1770" s="37">
        <v>21</v>
      </c>
      <c r="E1770" s="38" t="s">
        <v>1091</v>
      </c>
      <c r="F1770" s="13" t="s">
        <v>93</v>
      </c>
      <c r="G1770" s="13">
        <v>9</v>
      </c>
      <c r="H1770" s="46"/>
      <c r="I1770" s="46"/>
      <c r="J1770" s="47">
        <f xml:space="preserve"> $I$1770 + $H$1770</f>
        <v>0</v>
      </c>
      <c r="K1770" s="47">
        <f xml:space="preserve"> ROUND(($I$1770 + $H$1770) * $G$1770, 2)</f>
        <v>0</v>
      </c>
    </row>
    <row r="1771" spans="2:11" s="4" customFormat="1" ht="30" x14ac:dyDescent="0.25">
      <c r="B1771" s="27"/>
      <c r="C1771" s="30"/>
      <c r="D1771" s="31">
        <v>34</v>
      </c>
      <c r="E1771" s="32" t="s">
        <v>1092</v>
      </c>
      <c r="F1771" s="33"/>
      <c r="G1771" s="33"/>
      <c r="H1771" s="44"/>
      <c r="I1771" s="44"/>
      <c r="J1771" s="40"/>
      <c r="K1771" s="45">
        <f>ROUND(SUM($K$1772:$K$1840), 2)</f>
        <v>0</v>
      </c>
    </row>
    <row r="1772" spans="2:11" ht="30" x14ac:dyDescent="0.25">
      <c r="C1772" s="13">
        <v>1245214</v>
      </c>
      <c r="D1772" s="37">
        <v>1</v>
      </c>
      <c r="E1772" s="38" t="s">
        <v>1093</v>
      </c>
      <c r="F1772" s="13" t="s">
        <v>32</v>
      </c>
      <c r="G1772" s="13">
        <v>19.8</v>
      </c>
      <c r="H1772" s="46"/>
      <c r="I1772" s="46"/>
      <c r="J1772" s="47">
        <f xml:space="preserve"> $I$1772 + $H$1772</f>
        <v>0</v>
      </c>
      <c r="K1772" s="47">
        <f xml:space="preserve"> ROUND(($I$1772 + $H$1772) * $G$1772, 2)</f>
        <v>0</v>
      </c>
    </row>
    <row r="1773" spans="2:11" x14ac:dyDescent="0.25">
      <c r="C1773" s="13">
        <v>1245215</v>
      </c>
      <c r="D1773" s="37">
        <v>2</v>
      </c>
      <c r="E1773" s="38" t="s">
        <v>1094</v>
      </c>
      <c r="F1773" s="13" t="s">
        <v>32</v>
      </c>
      <c r="G1773" s="13">
        <v>19.8</v>
      </c>
      <c r="H1773" s="46"/>
      <c r="I1773" s="46"/>
      <c r="J1773" s="47">
        <f xml:space="preserve"> $I$1773 + $H$1773</f>
        <v>0</v>
      </c>
      <c r="K1773" s="47">
        <f xml:space="preserve"> ROUND(($I$1773 + $H$1773) * $G$1773, 2)</f>
        <v>0</v>
      </c>
    </row>
    <row r="1774" spans="2:11" ht="30" x14ac:dyDescent="0.25">
      <c r="C1774" s="13">
        <v>1245216</v>
      </c>
      <c r="D1774" s="37">
        <v>3</v>
      </c>
      <c r="E1774" s="38" t="s">
        <v>1095</v>
      </c>
      <c r="F1774" s="13" t="s">
        <v>36</v>
      </c>
      <c r="G1774" s="13">
        <v>39.6</v>
      </c>
      <c r="H1774" s="46"/>
      <c r="I1774" s="46"/>
      <c r="J1774" s="47">
        <f xml:space="preserve"> $I$1774 + $H$1774</f>
        <v>0</v>
      </c>
      <c r="K1774" s="47">
        <f xml:space="preserve"> ROUND(($I$1774 + $H$1774) * $G$1774, 2)</f>
        <v>0</v>
      </c>
    </row>
    <row r="1775" spans="2:11" ht="30" x14ac:dyDescent="0.25">
      <c r="C1775" s="13">
        <v>1245217</v>
      </c>
      <c r="D1775" s="37">
        <v>4</v>
      </c>
      <c r="E1775" s="38" t="s">
        <v>1096</v>
      </c>
      <c r="F1775" s="13" t="s">
        <v>32</v>
      </c>
      <c r="G1775" s="13">
        <v>215.6</v>
      </c>
      <c r="H1775" s="46"/>
      <c r="I1775" s="46"/>
      <c r="J1775" s="47">
        <f xml:space="preserve"> $I$1775 + $H$1775</f>
        <v>0</v>
      </c>
      <c r="K1775" s="47">
        <f xml:space="preserve"> ROUND(($I$1775 + $H$1775) * $G$1775, 2)</f>
        <v>0</v>
      </c>
    </row>
    <row r="1776" spans="2:11" ht="30" x14ac:dyDescent="0.25">
      <c r="C1776" s="13">
        <v>1245218</v>
      </c>
      <c r="D1776" s="37">
        <v>5</v>
      </c>
      <c r="E1776" s="38" t="s">
        <v>1097</v>
      </c>
      <c r="F1776" s="13" t="s">
        <v>90</v>
      </c>
      <c r="G1776" s="13">
        <v>66</v>
      </c>
      <c r="H1776" s="46"/>
      <c r="I1776" s="46"/>
      <c r="J1776" s="47">
        <f xml:space="preserve"> $I$1776 + $H$1776</f>
        <v>0</v>
      </c>
      <c r="K1776" s="47">
        <f xml:space="preserve"> ROUND(($I$1776 + $H$1776) * $G$1776, 2)</f>
        <v>0</v>
      </c>
    </row>
    <row r="1777" spans="3:11" ht="30" x14ac:dyDescent="0.25">
      <c r="C1777" s="13">
        <v>1245219</v>
      </c>
      <c r="D1777" s="37">
        <v>6</v>
      </c>
      <c r="E1777" s="38" t="s">
        <v>321</v>
      </c>
      <c r="F1777" s="13" t="s">
        <v>32</v>
      </c>
      <c r="G1777" s="13">
        <v>10.56</v>
      </c>
      <c r="H1777" s="46"/>
      <c r="I1777" s="46"/>
      <c r="J1777" s="47">
        <f xml:space="preserve"> $I$1777 + $H$1777</f>
        <v>0</v>
      </c>
      <c r="K1777" s="47">
        <f xml:space="preserve"> ROUND(($I$1777 + $H$1777) * $G$1777, 2)</f>
        <v>0</v>
      </c>
    </row>
    <row r="1778" spans="3:11" ht="30" x14ac:dyDescent="0.25">
      <c r="C1778" s="13">
        <v>1245220</v>
      </c>
      <c r="D1778" s="37">
        <v>7</v>
      </c>
      <c r="E1778" s="38" t="s">
        <v>1098</v>
      </c>
      <c r="F1778" s="13" t="s">
        <v>90</v>
      </c>
      <c r="G1778" s="13">
        <v>154</v>
      </c>
      <c r="H1778" s="46"/>
      <c r="I1778" s="46"/>
      <c r="J1778" s="47">
        <f xml:space="preserve"> $I$1778 + $H$1778</f>
        <v>0</v>
      </c>
      <c r="K1778" s="47">
        <f xml:space="preserve"> ROUND(($I$1778 + $H$1778) * $G$1778, 2)</f>
        <v>0</v>
      </c>
    </row>
    <row r="1779" spans="3:11" ht="30" x14ac:dyDescent="0.25">
      <c r="C1779" s="13">
        <v>1245221</v>
      </c>
      <c r="D1779" s="37">
        <v>8</v>
      </c>
      <c r="E1779" s="38" t="s">
        <v>321</v>
      </c>
      <c r="F1779" s="13" t="s">
        <v>32</v>
      </c>
      <c r="G1779" s="13">
        <v>24.64</v>
      </c>
      <c r="H1779" s="46"/>
      <c r="I1779" s="46"/>
      <c r="J1779" s="47">
        <f xml:space="preserve"> $I$1779 + $H$1779</f>
        <v>0</v>
      </c>
      <c r="K1779" s="47">
        <f xml:space="preserve"> ROUND(($I$1779 + $H$1779) * $G$1779, 2)</f>
        <v>0</v>
      </c>
    </row>
    <row r="1780" spans="3:11" x14ac:dyDescent="0.25">
      <c r="C1780" s="13">
        <v>1245222</v>
      </c>
      <c r="D1780" s="37">
        <v>9</v>
      </c>
      <c r="E1780" s="38" t="s">
        <v>1099</v>
      </c>
      <c r="F1780" s="13" t="s">
        <v>93</v>
      </c>
      <c r="G1780" s="13">
        <v>1</v>
      </c>
      <c r="H1780" s="46"/>
      <c r="I1780" s="46"/>
      <c r="J1780" s="47">
        <f xml:space="preserve"> $I$1780 + $H$1780</f>
        <v>0</v>
      </c>
      <c r="K1780" s="47">
        <f xml:space="preserve"> ROUND(($I$1780 + $H$1780) * $G$1780, 2)</f>
        <v>0</v>
      </c>
    </row>
    <row r="1781" spans="3:11" x14ac:dyDescent="0.25">
      <c r="C1781" s="13">
        <v>1245223</v>
      </c>
      <c r="D1781" s="37">
        <v>10</v>
      </c>
      <c r="E1781" s="38" t="s">
        <v>1100</v>
      </c>
      <c r="F1781" s="13" t="s">
        <v>93</v>
      </c>
      <c r="G1781" s="13">
        <v>1</v>
      </c>
      <c r="H1781" s="46"/>
      <c r="I1781" s="46"/>
      <c r="J1781" s="47">
        <f xml:space="preserve"> $I$1781 + $H$1781</f>
        <v>0</v>
      </c>
      <c r="K1781" s="47">
        <f xml:space="preserve"> ROUND(($I$1781 + $H$1781) * $G$1781, 2)</f>
        <v>0</v>
      </c>
    </row>
    <row r="1782" spans="3:11" ht="30" x14ac:dyDescent="0.25">
      <c r="C1782" s="13">
        <v>1245224</v>
      </c>
      <c r="D1782" s="37">
        <v>11</v>
      </c>
      <c r="E1782" s="38" t="s">
        <v>1101</v>
      </c>
      <c r="F1782" s="13" t="s">
        <v>93</v>
      </c>
      <c r="G1782" s="13">
        <v>2</v>
      </c>
      <c r="H1782" s="46"/>
      <c r="I1782" s="46"/>
      <c r="J1782" s="47">
        <f xml:space="preserve"> $I$1782 + $H$1782</f>
        <v>0</v>
      </c>
      <c r="K1782" s="47">
        <f xml:space="preserve"> ROUND(($I$1782 + $H$1782) * $G$1782, 2)</f>
        <v>0</v>
      </c>
    </row>
    <row r="1783" spans="3:11" ht="45" x14ac:dyDescent="0.25">
      <c r="C1783" s="13">
        <v>1245225</v>
      </c>
      <c r="D1783" s="37">
        <v>12</v>
      </c>
      <c r="E1783" s="38" t="s">
        <v>1102</v>
      </c>
      <c r="F1783" s="13" t="s">
        <v>32</v>
      </c>
      <c r="G1783" s="13">
        <v>0.96</v>
      </c>
      <c r="H1783" s="46"/>
      <c r="I1783" s="46"/>
      <c r="J1783" s="47">
        <f xml:space="preserve"> $I$1783 + $H$1783</f>
        <v>0</v>
      </c>
      <c r="K1783" s="47">
        <f xml:space="preserve"> ROUND(($I$1783 + $H$1783) * $G$1783, 2)</f>
        <v>0</v>
      </c>
    </row>
    <row r="1784" spans="3:11" ht="30" x14ac:dyDescent="0.25">
      <c r="C1784" s="13">
        <v>1245226</v>
      </c>
      <c r="D1784" s="37">
        <v>13</v>
      </c>
      <c r="E1784" s="38" t="s">
        <v>1103</v>
      </c>
      <c r="F1784" s="13" t="s">
        <v>93</v>
      </c>
      <c r="G1784" s="13">
        <v>1</v>
      </c>
      <c r="H1784" s="46"/>
      <c r="I1784" s="46"/>
      <c r="J1784" s="47">
        <f xml:space="preserve"> $I$1784 + $H$1784</f>
        <v>0</v>
      </c>
      <c r="K1784" s="47">
        <f xml:space="preserve"> ROUND(($I$1784 + $H$1784) * $G$1784, 2)</f>
        <v>0</v>
      </c>
    </row>
    <row r="1785" spans="3:11" ht="30" x14ac:dyDescent="0.25">
      <c r="C1785" s="13">
        <v>1245227</v>
      </c>
      <c r="D1785" s="37">
        <v>14</v>
      </c>
      <c r="E1785" s="38" t="s">
        <v>1104</v>
      </c>
      <c r="F1785" s="13" t="s">
        <v>93</v>
      </c>
      <c r="G1785" s="13">
        <v>1</v>
      </c>
      <c r="H1785" s="46"/>
      <c r="I1785" s="46"/>
      <c r="J1785" s="47">
        <f xml:space="preserve"> $I$1785 + $H$1785</f>
        <v>0</v>
      </c>
      <c r="K1785" s="47">
        <f xml:space="preserve"> ROUND(($I$1785 + $H$1785) * $G$1785, 2)</f>
        <v>0</v>
      </c>
    </row>
    <row r="1786" spans="3:11" ht="30" x14ac:dyDescent="0.25">
      <c r="C1786" s="13">
        <v>1245228</v>
      </c>
      <c r="D1786" s="37">
        <v>15</v>
      </c>
      <c r="E1786" s="38" t="s">
        <v>1105</v>
      </c>
      <c r="F1786" s="13" t="s">
        <v>93</v>
      </c>
      <c r="G1786" s="13">
        <v>1</v>
      </c>
      <c r="H1786" s="46"/>
      <c r="I1786" s="46"/>
      <c r="J1786" s="47">
        <f xml:space="preserve"> $I$1786 + $H$1786</f>
        <v>0</v>
      </c>
      <c r="K1786" s="47">
        <f xml:space="preserve"> ROUND(($I$1786 + $H$1786) * $G$1786, 2)</f>
        <v>0</v>
      </c>
    </row>
    <row r="1787" spans="3:11" ht="45" x14ac:dyDescent="0.25">
      <c r="C1787" s="13">
        <v>1245229</v>
      </c>
      <c r="D1787" s="37">
        <v>16</v>
      </c>
      <c r="E1787" s="38" t="s">
        <v>1106</v>
      </c>
      <c r="F1787" s="13" t="s">
        <v>93</v>
      </c>
      <c r="G1787" s="13">
        <v>1</v>
      </c>
      <c r="H1787" s="46"/>
      <c r="I1787" s="46"/>
      <c r="J1787" s="47">
        <f xml:space="preserve"> $I$1787 + $H$1787</f>
        <v>0</v>
      </c>
      <c r="K1787" s="47">
        <f xml:space="preserve"> ROUND(($I$1787 + $H$1787) * $G$1787, 2)</f>
        <v>0</v>
      </c>
    </row>
    <row r="1788" spans="3:11" ht="30" x14ac:dyDescent="0.25">
      <c r="C1788" s="13">
        <v>1245230</v>
      </c>
      <c r="D1788" s="37">
        <v>17</v>
      </c>
      <c r="E1788" s="38" t="s">
        <v>1107</v>
      </c>
      <c r="F1788" s="13" t="s">
        <v>32</v>
      </c>
      <c r="G1788" s="13">
        <v>0.01</v>
      </c>
      <c r="H1788" s="46"/>
      <c r="I1788" s="46"/>
      <c r="J1788" s="47">
        <f xml:space="preserve"> $I$1788 + $H$1788</f>
        <v>0</v>
      </c>
      <c r="K1788" s="47">
        <f xml:space="preserve"> ROUND(($I$1788 + $H$1788) * $G$1788, 2)</f>
        <v>0</v>
      </c>
    </row>
    <row r="1789" spans="3:11" x14ac:dyDescent="0.25">
      <c r="C1789" s="13">
        <v>1245231</v>
      </c>
      <c r="D1789" s="37">
        <v>18</v>
      </c>
      <c r="E1789" s="38" t="s">
        <v>1086</v>
      </c>
      <c r="F1789" s="13" t="s">
        <v>71</v>
      </c>
      <c r="G1789" s="13">
        <v>14.5</v>
      </c>
      <c r="H1789" s="46"/>
      <c r="I1789" s="46"/>
      <c r="J1789" s="47">
        <f xml:space="preserve"> $I$1789 + $H$1789</f>
        <v>0</v>
      </c>
      <c r="K1789" s="47">
        <f xml:space="preserve"> ROUND(($I$1789 + $H$1789) * $G$1789, 2)</f>
        <v>0</v>
      </c>
    </row>
    <row r="1790" spans="3:11" ht="30" x14ac:dyDescent="0.25">
      <c r="C1790" s="13">
        <v>1245232</v>
      </c>
      <c r="D1790" s="37">
        <v>19</v>
      </c>
      <c r="E1790" s="38" t="s">
        <v>1061</v>
      </c>
      <c r="F1790" s="13" t="s">
        <v>71</v>
      </c>
      <c r="G1790" s="13">
        <v>32.299999999999997</v>
      </c>
      <c r="H1790" s="46"/>
      <c r="I1790" s="46"/>
      <c r="J1790" s="47">
        <f xml:space="preserve"> $I$1790 + $H$1790</f>
        <v>0</v>
      </c>
      <c r="K1790" s="47">
        <f xml:space="preserve"> ROUND(($I$1790 + $H$1790) * $G$1790, 2)</f>
        <v>0</v>
      </c>
    </row>
    <row r="1791" spans="3:11" x14ac:dyDescent="0.25">
      <c r="C1791" s="13">
        <v>1245233</v>
      </c>
      <c r="D1791" s="37">
        <v>20</v>
      </c>
      <c r="E1791" s="38" t="s">
        <v>337</v>
      </c>
      <c r="F1791" s="13" t="s">
        <v>45</v>
      </c>
      <c r="G1791" s="13">
        <v>1</v>
      </c>
      <c r="H1791" s="46"/>
      <c r="I1791" s="46"/>
      <c r="J1791" s="47">
        <f xml:space="preserve"> $I$1791 + $H$1791</f>
        <v>0</v>
      </c>
      <c r="K1791" s="47">
        <f xml:space="preserve"> ROUND(($I$1791 + $H$1791) * $G$1791, 2)</f>
        <v>0</v>
      </c>
    </row>
    <row r="1792" spans="3:11" ht="45" x14ac:dyDescent="0.25">
      <c r="C1792" s="13">
        <v>1245234</v>
      </c>
      <c r="D1792" s="37">
        <v>21</v>
      </c>
      <c r="E1792" s="38" t="s">
        <v>1108</v>
      </c>
      <c r="F1792" s="13" t="s">
        <v>32</v>
      </c>
      <c r="G1792" s="13">
        <v>1.92</v>
      </c>
      <c r="H1792" s="46"/>
      <c r="I1792" s="46"/>
      <c r="J1792" s="47">
        <f xml:space="preserve"> $I$1792 + $H$1792</f>
        <v>0</v>
      </c>
      <c r="K1792" s="47">
        <f xml:space="preserve"> ROUND(($I$1792 + $H$1792) * $G$1792, 2)</f>
        <v>0</v>
      </c>
    </row>
    <row r="1793" spans="3:11" ht="30" x14ac:dyDescent="0.25">
      <c r="C1793" s="13">
        <v>1245235</v>
      </c>
      <c r="D1793" s="37">
        <v>22</v>
      </c>
      <c r="E1793" s="38" t="s">
        <v>1109</v>
      </c>
      <c r="F1793" s="13" t="s">
        <v>93</v>
      </c>
      <c r="G1793" s="13">
        <v>2</v>
      </c>
      <c r="H1793" s="46"/>
      <c r="I1793" s="46"/>
      <c r="J1793" s="47">
        <f xml:space="preserve"> $I$1793 + $H$1793</f>
        <v>0</v>
      </c>
      <c r="K1793" s="47">
        <f xml:space="preserve"> ROUND(($I$1793 + $H$1793) * $G$1793, 2)</f>
        <v>0</v>
      </c>
    </row>
    <row r="1794" spans="3:11" ht="30" x14ac:dyDescent="0.25">
      <c r="C1794" s="13">
        <v>1245236</v>
      </c>
      <c r="D1794" s="37">
        <v>23</v>
      </c>
      <c r="E1794" s="38" t="s">
        <v>1110</v>
      </c>
      <c r="F1794" s="13" t="s">
        <v>93</v>
      </c>
      <c r="G1794" s="13">
        <v>2</v>
      </c>
      <c r="H1794" s="46"/>
      <c r="I1794" s="46"/>
      <c r="J1794" s="47">
        <f xml:space="preserve"> $I$1794 + $H$1794</f>
        <v>0</v>
      </c>
      <c r="K1794" s="47">
        <f xml:space="preserve"> ROUND(($I$1794 + $H$1794) * $G$1794, 2)</f>
        <v>0</v>
      </c>
    </row>
    <row r="1795" spans="3:11" ht="30" x14ac:dyDescent="0.25">
      <c r="C1795" s="13">
        <v>1245237</v>
      </c>
      <c r="D1795" s="37">
        <v>24</v>
      </c>
      <c r="E1795" s="38" t="s">
        <v>1105</v>
      </c>
      <c r="F1795" s="13" t="s">
        <v>93</v>
      </c>
      <c r="G1795" s="13">
        <v>2</v>
      </c>
      <c r="H1795" s="46"/>
      <c r="I1795" s="46"/>
      <c r="J1795" s="47">
        <f xml:space="preserve"> $I$1795 + $H$1795</f>
        <v>0</v>
      </c>
      <c r="K1795" s="47">
        <f xml:space="preserve"> ROUND(($I$1795 + $H$1795) * $G$1795, 2)</f>
        <v>0</v>
      </c>
    </row>
    <row r="1796" spans="3:11" ht="45" x14ac:dyDescent="0.25">
      <c r="C1796" s="13">
        <v>1245238</v>
      </c>
      <c r="D1796" s="37">
        <v>25</v>
      </c>
      <c r="E1796" s="38" t="s">
        <v>1111</v>
      </c>
      <c r="F1796" s="13" t="s">
        <v>93</v>
      </c>
      <c r="G1796" s="13">
        <v>2</v>
      </c>
      <c r="H1796" s="46"/>
      <c r="I1796" s="46"/>
      <c r="J1796" s="47">
        <f xml:space="preserve"> $I$1796 + $H$1796</f>
        <v>0</v>
      </c>
      <c r="K1796" s="47">
        <f xml:space="preserve"> ROUND(($I$1796 + $H$1796) * $G$1796, 2)</f>
        <v>0</v>
      </c>
    </row>
    <row r="1797" spans="3:11" ht="30" x14ac:dyDescent="0.25">
      <c r="C1797" s="13">
        <v>1245239</v>
      </c>
      <c r="D1797" s="37">
        <v>26</v>
      </c>
      <c r="E1797" s="38" t="s">
        <v>1107</v>
      </c>
      <c r="F1797" s="13" t="s">
        <v>32</v>
      </c>
      <c r="G1797" s="13">
        <v>0.02</v>
      </c>
      <c r="H1797" s="46"/>
      <c r="I1797" s="46"/>
      <c r="J1797" s="47">
        <f xml:space="preserve"> $I$1797 + $H$1797</f>
        <v>0</v>
      </c>
      <c r="K1797" s="47">
        <f xml:space="preserve"> ROUND(($I$1797 + $H$1797) * $G$1797, 2)</f>
        <v>0</v>
      </c>
    </row>
    <row r="1798" spans="3:11" x14ac:dyDescent="0.25">
      <c r="C1798" s="13">
        <v>1245240</v>
      </c>
      <c r="D1798" s="37">
        <v>27</v>
      </c>
      <c r="E1798" s="38" t="s">
        <v>1086</v>
      </c>
      <c r="F1798" s="13" t="s">
        <v>71</v>
      </c>
      <c r="G1798" s="13">
        <v>29</v>
      </c>
      <c r="H1798" s="46"/>
      <c r="I1798" s="46"/>
      <c r="J1798" s="47">
        <f xml:space="preserve"> $I$1798 + $H$1798</f>
        <v>0</v>
      </c>
      <c r="K1798" s="47">
        <f xml:space="preserve"> ROUND(($I$1798 + $H$1798) * $G$1798, 2)</f>
        <v>0</v>
      </c>
    </row>
    <row r="1799" spans="3:11" ht="30" x14ac:dyDescent="0.25">
      <c r="C1799" s="13">
        <v>1245241</v>
      </c>
      <c r="D1799" s="37">
        <v>28</v>
      </c>
      <c r="E1799" s="38" t="s">
        <v>1061</v>
      </c>
      <c r="F1799" s="13" t="s">
        <v>71</v>
      </c>
      <c r="G1799" s="13">
        <v>64.599999999999994</v>
      </c>
      <c r="H1799" s="46"/>
      <c r="I1799" s="46"/>
      <c r="J1799" s="47">
        <f xml:space="preserve"> $I$1799 + $H$1799</f>
        <v>0</v>
      </c>
      <c r="K1799" s="47">
        <f xml:space="preserve"> ROUND(($I$1799 + $H$1799) * $G$1799, 2)</f>
        <v>0</v>
      </c>
    </row>
    <row r="1800" spans="3:11" x14ac:dyDescent="0.25">
      <c r="C1800" s="13">
        <v>1245242</v>
      </c>
      <c r="D1800" s="37">
        <v>29</v>
      </c>
      <c r="E1800" s="38" t="s">
        <v>337</v>
      </c>
      <c r="F1800" s="13" t="s">
        <v>45</v>
      </c>
      <c r="G1800" s="13">
        <v>2</v>
      </c>
      <c r="H1800" s="46"/>
      <c r="I1800" s="46"/>
      <c r="J1800" s="47">
        <f xml:space="preserve"> $I$1800 + $H$1800</f>
        <v>0</v>
      </c>
      <c r="K1800" s="47">
        <f xml:space="preserve"> ROUND(($I$1800 + $H$1800) * $G$1800, 2)</f>
        <v>0</v>
      </c>
    </row>
    <row r="1801" spans="3:11" ht="45" x14ac:dyDescent="0.25">
      <c r="C1801" s="13">
        <v>1245243</v>
      </c>
      <c r="D1801" s="37">
        <v>30</v>
      </c>
      <c r="E1801" s="38" t="s">
        <v>1112</v>
      </c>
      <c r="F1801" s="13" t="s">
        <v>32</v>
      </c>
      <c r="G1801" s="13">
        <v>0.6</v>
      </c>
      <c r="H1801" s="46"/>
      <c r="I1801" s="46"/>
      <c r="J1801" s="47">
        <f xml:space="preserve"> $I$1801 + $H$1801</f>
        <v>0</v>
      </c>
      <c r="K1801" s="47">
        <f xml:space="preserve"> ROUND(($I$1801 + $H$1801) * $G$1801, 2)</f>
        <v>0</v>
      </c>
    </row>
    <row r="1802" spans="3:11" ht="30" x14ac:dyDescent="0.25">
      <c r="C1802" s="13">
        <v>1245244</v>
      </c>
      <c r="D1802" s="37">
        <v>31</v>
      </c>
      <c r="E1802" s="38" t="s">
        <v>1113</v>
      </c>
      <c r="F1802" s="13" t="s">
        <v>93</v>
      </c>
      <c r="G1802" s="13">
        <v>1</v>
      </c>
      <c r="H1802" s="46"/>
      <c r="I1802" s="46"/>
      <c r="J1802" s="47">
        <f xml:space="preserve"> $I$1802 + $H$1802</f>
        <v>0</v>
      </c>
      <c r="K1802" s="47">
        <f xml:space="preserve"> ROUND(($I$1802 + $H$1802) * $G$1802, 2)</f>
        <v>0</v>
      </c>
    </row>
    <row r="1803" spans="3:11" ht="30" x14ac:dyDescent="0.25">
      <c r="C1803" s="13">
        <v>1245245</v>
      </c>
      <c r="D1803" s="37">
        <v>32</v>
      </c>
      <c r="E1803" s="38" t="s">
        <v>1104</v>
      </c>
      <c r="F1803" s="13" t="s">
        <v>93</v>
      </c>
      <c r="G1803" s="13">
        <v>1</v>
      </c>
      <c r="H1803" s="46"/>
      <c r="I1803" s="46"/>
      <c r="J1803" s="47">
        <f xml:space="preserve"> $I$1803 + $H$1803</f>
        <v>0</v>
      </c>
      <c r="K1803" s="47">
        <f xml:space="preserve"> ROUND(($I$1803 + $H$1803) * $G$1803, 2)</f>
        <v>0</v>
      </c>
    </row>
    <row r="1804" spans="3:11" ht="45" x14ac:dyDescent="0.25">
      <c r="C1804" s="13">
        <v>1245246</v>
      </c>
      <c r="D1804" s="37">
        <v>33</v>
      </c>
      <c r="E1804" s="38" t="s">
        <v>1111</v>
      </c>
      <c r="F1804" s="13" t="s">
        <v>93</v>
      </c>
      <c r="G1804" s="13">
        <v>1</v>
      </c>
      <c r="H1804" s="46"/>
      <c r="I1804" s="46"/>
      <c r="J1804" s="47">
        <f xml:space="preserve"> $I$1804 + $H$1804</f>
        <v>0</v>
      </c>
      <c r="K1804" s="47">
        <f xml:space="preserve"> ROUND(($I$1804 + $H$1804) * $G$1804, 2)</f>
        <v>0</v>
      </c>
    </row>
    <row r="1805" spans="3:11" ht="30" x14ac:dyDescent="0.25">
      <c r="C1805" s="13">
        <v>1245247</v>
      </c>
      <c r="D1805" s="37">
        <v>34</v>
      </c>
      <c r="E1805" s="38" t="s">
        <v>1107</v>
      </c>
      <c r="F1805" s="13" t="s">
        <v>32</v>
      </c>
      <c r="G1805" s="13">
        <v>0.01</v>
      </c>
      <c r="H1805" s="46"/>
      <c r="I1805" s="46"/>
      <c r="J1805" s="47">
        <f xml:space="preserve"> $I$1805 + $H$1805</f>
        <v>0</v>
      </c>
      <c r="K1805" s="47">
        <f xml:space="preserve"> ROUND(($I$1805 + $H$1805) * $G$1805, 2)</f>
        <v>0</v>
      </c>
    </row>
    <row r="1806" spans="3:11" x14ac:dyDescent="0.25">
      <c r="C1806" s="13">
        <v>1245248</v>
      </c>
      <c r="D1806" s="37">
        <v>35</v>
      </c>
      <c r="E1806" s="38" t="s">
        <v>1086</v>
      </c>
      <c r="F1806" s="13" t="s">
        <v>71</v>
      </c>
      <c r="G1806" s="13">
        <v>14.5</v>
      </c>
      <c r="H1806" s="46"/>
      <c r="I1806" s="46"/>
      <c r="J1806" s="47">
        <f xml:space="preserve"> $I$1806 + $H$1806</f>
        <v>0</v>
      </c>
      <c r="K1806" s="47">
        <f xml:space="preserve"> ROUND(($I$1806 + $H$1806) * $G$1806, 2)</f>
        <v>0</v>
      </c>
    </row>
    <row r="1807" spans="3:11" ht="30" x14ac:dyDescent="0.25">
      <c r="C1807" s="13">
        <v>1245249</v>
      </c>
      <c r="D1807" s="37">
        <v>36</v>
      </c>
      <c r="E1807" s="38" t="s">
        <v>1061</v>
      </c>
      <c r="F1807" s="13" t="s">
        <v>71</v>
      </c>
      <c r="G1807" s="13">
        <v>32.299999999999997</v>
      </c>
      <c r="H1807" s="46"/>
      <c r="I1807" s="46"/>
      <c r="J1807" s="47">
        <f xml:space="preserve"> $I$1807 + $H$1807</f>
        <v>0</v>
      </c>
      <c r="K1807" s="47">
        <f xml:space="preserve"> ROUND(($I$1807 + $H$1807) * $G$1807, 2)</f>
        <v>0</v>
      </c>
    </row>
    <row r="1808" spans="3:11" x14ac:dyDescent="0.25">
      <c r="C1808" s="13">
        <v>1245250</v>
      </c>
      <c r="D1808" s="37">
        <v>37</v>
      </c>
      <c r="E1808" s="38" t="s">
        <v>337</v>
      </c>
      <c r="F1808" s="13" t="s">
        <v>45</v>
      </c>
      <c r="G1808" s="13">
        <v>1</v>
      </c>
      <c r="H1808" s="46"/>
      <c r="I1808" s="46"/>
      <c r="J1808" s="47">
        <f xml:space="preserve"> $I$1808 + $H$1808</f>
        <v>0</v>
      </c>
      <c r="K1808" s="47">
        <f xml:space="preserve"> ROUND(($I$1808 + $H$1808) * $G$1808, 2)</f>
        <v>0</v>
      </c>
    </row>
    <row r="1809" spans="3:11" ht="45" x14ac:dyDescent="0.25">
      <c r="C1809" s="13">
        <v>1245251</v>
      </c>
      <c r="D1809" s="37">
        <v>38</v>
      </c>
      <c r="E1809" s="38" t="s">
        <v>1114</v>
      </c>
      <c r="F1809" s="13" t="s">
        <v>326</v>
      </c>
      <c r="G1809" s="13">
        <v>1</v>
      </c>
      <c r="H1809" s="46"/>
      <c r="I1809" s="46"/>
      <c r="J1809" s="47">
        <f xml:space="preserve"> $I$1809 + $H$1809</f>
        <v>0</v>
      </c>
      <c r="K1809" s="47">
        <f xml:space="preserve"> ROUND(($I$1809 + $H$1809) * $G$1809, 2)</f>
        <v>0</v>
      </c>
    </row>
    <row r="1810" spans="3:11" ht="45" x14ac:dyDescent="0.25">
      <c r="C1810" s="13">
        <v>1245252</v>
      </c>
      <c r="D1810" s="37">
        <v>39</v>
      </c>
      <c r="E1810" s="38" t="s">
        <v>1115</v>
      </c>
      <c r="F1810" s="13" t="s">
        <v>32</v>
      </c>
      <c r="G1810" s="13">
        <v>0.11</v>
      </c>
      <c r="H1810" s="46"/>
      <c r="I1810" s="46"/>
      <c r="J1810" s="47">
        <f xml:space="preserve"> $I$1810 + $H$1810</f>
        <v>0</v>
      </c>
      <c r="K1810" s="47">
        <f xml:space="preserve"> ROUND(($I$1810 + $H$1810) * $G$1810, 2)</f>
        <v>0</v>
      </c>
    </row>
    <row r="1811" spans="3:11" ht="30" x14ac:dyDescent="0.25">
      <c r="C1811" s="13">
        <v>1245253</v>
      </c>
      <c r="D1811" s="37">
        <v>40</v>
      </c>
      <c r="E1811" s="38" t="s">
        <v>1116</v>
      </c>
      <c r="F1811" s="13" t="s">
        <v>93</v>
      </c>
      <c r="G1811" s="13">
        <v>1</v>
      </c>
      <c r="H1811" s="46"/>
      <c r="I1811" s="46"/>
      <c r="J1811" s="47">
        <f xml:space="preserve"> $I$1811 + $H$1811</f>
        <v>0</v>
      </c>
      <c r="K1811" s="47">
        <f xml:space="preserve"> ROUND(($I$1811 + $H$1811) * $G$1811, 2)</f>
        <v>0</v>
      </c>
    </row>
    <row r="1812" spans="3:11" ht="30" x14ac:dyDescent="0.25">
      <c r="C1812" s="13">
        <v>1245254</v>
      </c>
      <c r="D1812" s="37">
        <v>41</v>
      </c>
      <c r="E1812" s="38" t="s">
        <v>1117</v>
      </c>
      <c r="F1812" s="13" t="s">
        <v>329</v>
      </c>
      <c r="G1812" s="13">
        <v>2</v>
      </c>
      <c r="H1812" s="46"/>
      <c r="I1812" s="46"/>
      <c r="J1812" s="47">
        <f xml:space="preserve"> $I$1812 + $H$1812</f>
        <v>0</v>
      </c>
      <c r="K1812" s="47">
        <f xml:space="preserve"> ROUND(($I$1812 + $H$1812) * $G$1812, 2)</f>
        <v>0</v>
      </c>
    </row>
    <row r="1813" spans="3:11" x14ac:dyDescent="0.25">
      <c r="C1813" s="13">
        <v>1245255</v>
      </c>
      <c r="D1813" s="37">
        <v>42</v>
      </c>
      <c r="E1813" s="38" t="s">
        <v>1118</v>
      </c>
      <c r="F1813" s="13" t="s">
        <v>32</v>
      </c>
      <c r="G1813" s="13">
        <v>0.81</v>
      </c>
      <c r="H1813" s="46"/>
      <c r="I1813" s="46"/>
      <c r="J1813" s="47">
        <f xml:space="preserve"> $I$1813 + $H$1813</f>
        <v>0</v>
      </c>
      <c r="K1813" s="47">
        <f xml:space="preserve"> ROUND(($I$1813 + $H$1813) * $G$1813, 2)</f>
        <v>0</v>
      </c>
    </row>
    <row r="1814" spans="3:11" x14ac:dyDescent="0.25">
      <c r="C1814" s="13">
        <v>1245256</v>
      </c>
      <c r="D1814" s="37">
        <v>43</v>
      </c>
      <c r="E1814" s="38" t="s">
        <v>1119</v>
      </c>
      <c r="F1814" s="13" t="s">
        <v>93</v>
      </c>
      <c r="G1814" s="13">
        <v>3</v>
      </c>
      <c r="H1814" s="46"/>
      <c r="I1814" s="46"/>
      <c r="J1814" s="47">
        <f xml:space="preserve"> $I$1814 + $H$1814</f>
        <v>0</v>
      </c>
      <c r="K1814" s="47">
        <f xml:space="preserve"> ROUND(($I$1814 + $H$1814) * $G$1814, 2)</f>
        <v>0</v>
      </c>
    </row>
    <row r="1815" spans="3:11" x14ac:dyDescent="0.25">
      <c r="C1815" s="13">
        <v>1245257</v>
      </c>
      <c r="D1815" s="37">
        <v>44</v>
      </c>
      <c r="E1815" s="38" t="s">
        <v>1120</v>
      </c>
      <c r="F1815" s="13" t="s">
        <v>93</v>
      </c>
      <c r="G1815" s="13">
        <v>3</v>
      </c>
      <c r="H1815" s="46"/>
      <c r="I1815" s="46"/>
      <c r="J1815" s="47">
        <f xml:space="preserve"> $I$1815 + $H$1815</f>
        <v>0</v>
      </c>
      <c r="K1815" s="47">
        <f xml:space="preserve"> ROUND(($I$1815 + $H$1815) * $G$1815, 2)</f>
        <v>0</v>
      </c>
    </row>
    <row r="1816" spans="3:11" ht="30" x14ac:dyDescent="0.25">
      <c r="C1816" s="13">
        <v>1245258</v>
      </c>
      <c r="D1816" s="37">
        <v>45</v>
      </c>
      <c r="E1816" s="38" t="s">
        <v>1121</v>
      </c>
      <c r="F1816" s="13" t="s">
        <v>1122</v>
      </c>
      <c r="G1816" s="13">
        <v>0.22</v>
      </c>
      <c r="H1816" s="46"/>
      <c r="I1816" s="46"/>
      <c r="J1816" s="47">
        <f xml:space="preserve"> $I$1816 + $H$1816</f>
        <v>0</v>
      </c>
      <c r="K1816" s="47">
        <f xml:space="preserve"> ROUND(($I$1816 + $H$1816) * $G$1816, 2)</f>
        <v>0</v>
      </c>
    </row>
    <row r="1817" spans="3:11" ht="30" x14ac:dyDescent="0.25">
      <c r="C1817" s="13">
        <v>1245259</v>
      </c>
      <c r="D1817" s="37">
        <v>46</v>
      </c>
      <c r="E1817" s="38" t="s">
        <v>321</v>
      </c>
      <c r="F1817" s="13" t="s">
        <v>32</v>
      </c>
      <c r="G1817" s="13">
        <v>17.600000000000001</v>
      </c>
      <c r="H1817" s="46"/>
      <c r="I1817" s="46"/>
      <c r="J1817" s="47">
        <f xml:space="preserve"> $I$1817 + $H$1817</f>
        <v>0</v>
      </c>
      <c r="K1817" s="47">
        <f xml:space="preserve"> ROUND(($I$1817 + $H$1817) * $G$1817, 2)</f>
        <v>0</v>
      </c>
    </row>
    <row r="1818" spans="3:11" ht="30" x14ac:dyDescent="0.25">
      <c r="C1818" s="13">
        <v>1245260</v>
      </c>
      <c r="D1818" s="37">
        <v>47</v>
      </c>
      <c r="E1818" s="38" t="s">
        <v>1123</v>
      </c>
      <c r="F1818" s="13" t="s">
        <v>32</v>
      </c>
      <c r="G1818" s="13">
        <v>28.6</v>
      </c>
      <c r="H1818" s="46"/>
      <c r="I1818" s="46"/>
      <c r="J1818" s="47">
        <f xml:space="preserve"> $I$1818 + $H$1818</f>
        <v>0</v>
      </c>
      <c r="K1818" s="47">
        <f xml:space="preserve"> ROUND(($I$1818 + $H$1818) * $G$1818, 2)</f>
        <v>0</v>
      </c>
    </row>
    <row r="1819" spans="3:11" ht="30" x14ac:dyDescent="0.25">
      <c r="C1819" s="13">
        <v>1245261</v>
      </c>
      <c r="D1819" s="37">
        <v>48</v>
      </c>
      <c r="E1819" s="38" t="s">
        <v>1124</v>
      </c>
      <c r="F1819" s="13" t="s">
        <v>32</v>
      </c>
      <c r="G1819" s="13">
        <v>120.34</v>
      </c>
      <c r="H1819" s="46"/>
      <c r="I1819" s="46"/>
      <c r="J1819" s="47">
        <f xml:space="preserve"> $I$1819 + $H$1819</f>
        <v>0</v>
      </c>
      <c r="K1819" s="47">
        <f xml:space="preserve"> ROUND(($I$1819 + $H$1819) * $G$1819, 2)</f>
        <v>0</v>
      </c>
    </row>
    <row r="1820" spans="3:11" ht="30" x14ac:dyDescent="0.25">
      <c r="C1820" s="13">
        <v>1245262</v>
      </c>
      <c r="D1820" s="37">
        <v>49</v>
      </c>
      <c r="E1820" s="38" t="s">
        <v>1125</v>
      </c>
      <c r="F1820" s="13" t="s">
        <v>45</v>
      </c>
      <c r="G1820" s="13">
        <v>113.1</v>
      </c>
      <c r="H1820" s="46"/>
      <c r="I1820" s="46"/>
      <c r="J1820" s="47">
        <f xml:space="preserve"> $I$1820 + $H$1820</f>
        <v>0</v>
      </c>
      <c r="K1820" s="47">
        <f xml:space="preserve"> ROUND(($I$1820 + $H$1820) * $G$1820, 2)</f>
        <v>0</v>
      </c>
    </row>
    <row r="1821" spans="3:11" ht="30" x14ac:dyDescent="0.25">
      <c r="C1821" s="13">
        <v>1245263</v>
      </c>
      <c r="D1821" s="37">
        <v>50</v>
      </c>
      <c r="E1821" s="38" t="s">
        <v>1126</v>
      </c>
      <c r="F1821" s="13" t="s">
        <v>45</v>
      </c>
      <c r="G1821" s="13">
        <v>84.9</v>
      </c>
      <c r="H1821" s="46"/>
      <c r="I1821" s="46"/>
      <c r="J1821" s="47">
        <f xml:space="preserve"> $I$1821 + $H$1821</f>
        <v>0</v>
      </c>
      <c r="K1821" s="47">
        <f xml:space="preserve"> ROUND(($I$1821 + $H$1821) * $G$1821, 2)</f>
        <v>0</v>
      </c>
    </row>
    <row r="1822" spans="3:11" x14ac:dyDescent="0.25">
      <c r="C1822" s="13">
        <v>1245264</v>
      </c>
      <c r="D1822" s="37">
        <v>51</v>
      </c>
      <c r="E1822" s="38" t="s">
        <v>322</v>
      </c>
      <c r="F1822" s="13" t="s">
        <v>32</v>
      </c>
      <c r="G1822" s="13">
        <v>95.26</v>
      </c>
      <c r="H1822" s="46"/>
      <c r="I1822" s="46"/>
      <c r="J1822" s="47">
        <f xml:space="preserve"> $I$1822 + $H$1822</f>
        <v>0</v>
      </c>
      <c r="K1822" s="47">
        <f xml:space="preserve"> ROUND(($I$1822 + $H$1822) * $G$1822, 2)</f>
        <v>0</v>
      </c>
    </row>
    <row r="1823" spans="3:11" x14ac:dyDescent="0.25">
      <c r="C1823" s="13">
        <v>1245265</v>
      </c>
      <c r="D1823" s="37">
        <v>52</v>
      </c>
      <c r="E1823" s="38" t="s">
        <v>323</v>
      </c>
      <c r="F1823" s="13" t="s">
        <v>36</v>
      </c>
      <c r="G1823" s="13">
        <v>171.4</v>
      </c>
      <c r="H1823" s="46"/>
      <c r="I1823" s="46"/>
      <c r="J1823" s="47">
        <f xml:space="preserve"> $I$1823 + $H$1823</f>
        <v>0</v>
      </c>
      <c r="K1823" s="47">
        <f xml:space="preserve"> ROUND(($I$1823 + $H$1823) * $G$1823, 2)</f>
        <v>0</v>
      </c>
    </row>
    <row r="1824" spans="3:11" ht="60" x14ac:dyDescent="0.25">
      <c r="C1824" s="13">
        <v>1245266</v>
      </c>
      <c r="D1824" s="37">
        <v>53</v>
      </c>
      <c r="E1824" s="38" t="s">
        <v>1127</v>
      </c>
      <c r="F1824" s="13" t="s">
        <v>32</v>
      </c>
      <c r="G1824" s="13">
        <v>1.2450000000000001</v>
      </c>
      <c r="H1824" s="46"/>
      <c r="I1824" s="46"/>
      <c r="J1824" s="47">
        <f xml:space="preserve"> $I$1824 + $H$1824</f>
        <v>0</v>
      </c>
      <c r="K1824" s="47">
        <f xml:space="preserve"> ROUND(($I$1824 + $H$1824) * $G$1824, 2)</f>
        <v>0</v>
      </c>
    </row>
    <row r="1825" spans="3:11" x14ac:dyDescent="0.25">
      <c r="C1825" s="13">
        <v>1245267</v>
      </c>
      <c r="D1825" s="37">
        <v>54</v>
      </c>
      <c r="E1825" s="38" t="s">
        <v>1128</v>
      </c>
      <c r="F1825" s="13" t="s">
        <v>93</v>
      </c>
      <c r="G1825" s="13">
        <v>1</v>
      </c>
      <c r="H1825" s="46"/>
      <c r="I1825" s="46"/>
      <c r="J1825" s="47">
        <f xml:space="preserve"> $I$1825 + $H$1825</f>
        <v>0</v>
      </c>
      <c r="K1825" s="47">
        <f xml:space="preserve"> ROUND(($I$1825 + $H$1825) * $G$1825, 2)</f>
        <v>0</v>
      </c>
    </row>
    <row r="1826" spans="3:11" x14ac:dyDescent="0.25">
      <c r="C1826" s="13">
        <v>1245268</v>
      </c>
      <c r="D1826" s="37">
        <v>55</v>
      </c>
      <c r="E1826" s="38" t="s">
        <v>1129</v>
      </c>
      <c r="F1826" s="13" t="s">
        <v>93</v>
      </c>
      <c r="G1826" s="13">
        <v>1</v>
      </c>
      <c r="H1826" s="46"/>
      <c r="I1826" s="46"/>
      <c r="J1826" s="47">
        <f xml:space="preserve"> $I$1826 + $H$1826</f>
        <v>0</v>
      </c>
      <c r="K1826" s="47">
        <f xml:space="preserve"> ROUND(($I$1826 + $H$1826) * $G$1826, 2)</f>
        <v>0</v>
      </c>
    </row>
    <row r="1827" spans="3:11" x14ac:dyDescent="0.25">
      <c r="C1827" s="13">
        <v>1245269</v>
      </c>
      <c r="D1827" s="37">
        <v>56</v>
      </c>
      <c r="E1827" s="38" t="s">
        <v>1130</v>
      </c>
      <c r="F1827" s="13" t="s">
        <v>93</v>
      </c>
      <c r="G1827" s="13">
        <v>1</v>
      </c>
      <c r="H1827" s="46"/>
      <c r="I1827" s="46"/>
      <c r="J1827" s="47">
        <f xml:space="preserve"> $I$1827 + $H$1827</f>
        <v>0</v>
      </c>
      <c r="K1827" s="47">
        <f xml:space="preserve"> ROUND(($I$1827 + $H$1827) * $G$1827, 2)</f>
        <v>0</v>
      </c>
    </row>
    <row r="1828" spans="3:11" x14ac:dyDescent="0.25">
      <c r="C1828" s="13">
        <v>1245270</v>
      </c>
      <c r="D1828" s="37">
        <v>57</v>
      </c>
      <c r="E1828" s="38" t="s">
        <v>1131</v>
      </c>
      <c r="F1828" s="13" t="s">
        <v>93</v>
      </c>
      <c r="G1828" s="13">
        <v>1</v>
      </c>
      <c r="H1828" s="46"/>
      <c r="I1828" s="46"/>
      <c r="J1828" s="47">
        <f xml:space="preserve"> $I$1828 + $H$1828</f>
        <v>0</v>
      </c>
      <c r="K1828" s="47">
        <f xml:space="preserve"> ROUND(($I$1828 + $H$1828) * $G$1828, 2)</f>
        <v>0</v>
      </c>
    </row>
    <row r="1829" spans="3:11" ht="30" x14ac:dyDescent="0.25">
      <c r="C1829" s="13">
        <v>1245271</v>
      </c>
      <c r="D1829" s="37">
        <v>58</v>
      </c>
      <c r="E1829" s="38" t="s">
        <v>1132</v>
      </c>
      <c r="F1829" s="13" t="s">
        <v>32</v>
      </c>
      <c r="G1829" s="13">
        <v>0.25</v>
      </c>
      <c r="H1829" s="46"/>
      <c r="I1829" s="46"/>
      <c r="J1829" s="47">
        <f xml:space="preserve"> $I$1829 + $H$1829</f>
        <v>0</v>
      </c>
      <c r="K1829" s="47">
        <f xml:space="preserve"> ROUND(($I$1829 + $H$1829) * $G$1829, 2)</f>
        <v>0</v>
      </c>
    </row>
    <row r="1830" spans="3:11" ht="30" x14ac:dyDescent="0.25">
      <c r="C1830" s="13">
        <v>1245272</v>
      </c>
      <c r="D1830" s="37">
        <v>59</v>
      </c>
      <c r="E1830" s="38" t="s">
        <v>1107</v>
      </c>
      <c r="F1830" s="13" t="s">
        <v>32</v>
      </c>
      <c r="G1830" s="13">
        <v>0.02</v>
      </c>
      <c r="H1830" s="46"/>
      <c r="I1830" s="46"/>
      <c r="J1830" s="47">
        <f xml:space="preserve"> $I$1830 + $H$1830</f>
        <v>0</v>
      </c>
      <c r="K1830" s="47">
        <f xml:space="preserve"> ROUND(($I$1830 + $H$1830) * $G$1830, 2)</f>
        <v>0</v>
      </c>
    </row>
    <row r="1831" spans="3:11" x14ac:dyDescent="0.25">
      <c r="C1831" s="13">
        <v>1245273</v>
      </c>
      <c r="D1831" s="37">
        <v>60</v>
      </c>
      <c r="E1831" s="38" t="s">
        <v>1086</v>
      </c>
      <c r="F1831" s="13" t="s">
        <v>71</v>
      </c>
      <c r="G1831" s="13">
        <v>14</v>
      </c>
      <c r="H1831" s="46"/>
      <c r="I1831" s="46"/>
      <c r="J1831" s="47">
        <f xml:space="preserve"> $I$1831 + $H$1831</f>
        <v>0</v>
      </c>
      <c r="K1831" s="47">
        <f xml:space="preserve"> ROUND(($I$1831 + $H$1831) * $G$1831, 2)</f>
        <v>0</v>
      </c>
    </row>
    <row r="1832" spans="3:11" ht="30" x14ac:dyDescent="0.25">
      <c r="C1832" s="13">
        <v>1245274</v>
      </c>
      <c r="D1832" s="37">
        <v>61</v>
      </c>
      <c r="E1832" s="38" t="s">
        <v>1061</v>
      </c>
      <c r="F1832" s="13" t="s">
        <v>71</v>
      </c>
      <c r="G1832" s="13">
        <v>37</v>
      </c>
      <c r="H1832" s="46"/>
      <c r="I1832" s="46"/>
      <c r="J1832" s="47">
        <f xml:space="preserve"> $I$1832 + $H$1832</f>
        <v>0</v>
      </c>
      <c r="K1832" s="47">
        <f xml:space="preserve"> ROUND(($I$1832 + $H$1832) * $G$1832, 2)</f>
        <v>0</v>
      </c>
    </row>
    <row r="1833" spans="3:11" x14ac:dyDescent="0.25">
      <c r="C1833" s="13">
        <v>1245275</v>
      </c>
      <c r="D1833" s="37">
        <v>62</v>
      </c>
      <c r="E1833" s="38" t="s">
        <v>337</v>
      </c>
      <c r="F1833" s="13" t="s">
        <v>45</v>
      </c>
      <c r="G1833" s="13">
        <v>1</v>
      </c>
      <c r="H1833" s="46"/>
      <c r="I1833" s="46"/>
      <c r="J1833" s="47">
        <f xml:space="preserve"> $I$1833 + $H$1833</f>
        <v>0</v>
      </c>
      <c r="K1833" s="47">
        <f xml:space="preserve"> ROUND(($I$1833 + $H$1833) * $G$1833, 2)</f>
        <v>0</v>
      </c>
    </row>
    <row r="1834" spans="3:11" ht="30" x14ac:dyDescent="0.25">
      <c r="C1834" s="13">
        <v>1245276</v>
      </c>
      <c r="D1834" s="37">
        <v>63</v>
      </c>
      <c r="E1834" s="38" t="s">
        <v>1133</v>
      </c>
      <c r="F1834" s="13" t="s">
        <v>93</v>
      </c>
      <c r="G1834" s="13">
        <v>1</v>
      </c>
      <c r="H1834" s="46"/>
      <c r="I1834" s="46"/>
      <c r="J1834" s="47">
        <f xml:space="preserve"> $I$1834 + $H$1834</f>
        <v>0</v>
      </c>
      <c r="K1834" s="47">
        <f xml:space="preserve"> ROUND(($I$1834 + $H$1834) * $G$1834, 2)</f>
        <v>0</v>
      </c>
    </row>
    <row r="1835" spans="3:11" ht="30" x14ac:dyDescent="0.25">
      <c r="C1835" s="13">
        <v>1245277</v>
      </c>
      <c r="D1835" s="37">
        <v>64</v>
      </c>
      <c r="E1835" s="38" t="s">
        <v>1134</v>
      </c>
      <c r="F1835" s="13" t="s">
        <v>329</v>
      </c>
      <c r="G1835" s="13">
        <v>1</v>
      </c>
      <c r="H1835" s="46"/>
      <c r="I1835" s="46"/>
      <c r="J1835" s="47">
        <f xml:space="preserve"> $I$1835 + $H$1835</f>
        <v>0</v>
      </c>
      <c r="K1835" s="47">
        <f xml:space="preserve"> ROUND(($I$1835 + $H$1835) * $G$1835, 2)</f>
        <v>0</v>
      </c>
    </row>
    <row r="1836" spans="3:11" ht="30" x14ac:dyDescent="0.25">
      <c r="C1836" s="13">
        <v>1245278</v>
      </c>
      <c r="D1836" s="37">
        <v>65</v>
      </c>
      <c r="E1836" s="38" t="s">
        <v>1135</v>
      </c>
      <c r="F1836" s="13" t="s">
        <v>93</v>
      </c>
      <c r="G1836" s="13">
        <v>1</v>
      </c>
      <c r="H1836" s="46"/>
      <c r="I1836" s="46"/>
      <c r="J1836" s="47">
        <f xml:space="preserve"> $I$1836 + $H$1836</f>
        <v>0</v>
      </c>
      <c r="K1836" s="47">
        <f xml:space="preserve"> ROUND(($I$1836 + $H$1836) * $G$1836, 2)</f>
        <v>0</v>
      </c>
    </row>
    <row r="1837" spans="3:11" x14ac:dyDescent="0.25">
      <c r="C1837" s="13">
        <v>1245279</v>
      </c>
      <c r="D1837" s="37">
        <v>66</v>
      </c>
      <c r="E1837" s="38" t="s">
        <v>1136</v>
      </c>
      <c r="F1837" s="13" t="s">
        <v>93</v>
      </c>
      <c r="G1837" s="13">
        <v>1</v>
      </c>
      <c r="H1837" s="46"/>
      <c r="I1837" s="46"/>
      <c r="J1837" s="47">
        <f xml:space="preserve"> $I$1837 + $H$1837</f>
        <v>0</v>
      </c>
      <c r="K1837" s="47">
        <f xml:space="preserve"> ROUND(($I$1837 + $H$1837) * $G$1837, 2)</f>
        <v>0</v>
      </c>
    </row>
    <row r="1838" spans="3:11" x14ac:dyDescent="0.25">
      <c r="C1838" s="13">
        <v>1245280</v>
      </c>
      <c r="D1838" s="37">
        <v>67</v>
      </c>
      <c r="E1838" s="38" t="s">
        <v>1137</v>
      </c>
      <c r="F1838" s="13" t="s">
        <v>93</v>
      </c>
      <c r="G1838" s="13">
        <v>1</v>
      </c>
      <c r="H1838" s="46"/>
      <c r="I1838" s="46"/>
      <c r="J1838" s="47">
        <f xml:space="preserve"> $I$1838 + $H$1838</f>
        <v>0</v>
      </c>
      <c r="K1838" s="47">
        <f xml:space="preserve"> ROUND(($I$1838 + $H$1838) * $G$1838, 2)</f>
        <v>0</v>
      </c>
    </row>
    <row r="1839" spans="3:11" x14ac:dyDescent="0.25">
      <c r="C1839" s="13">
        <v>1245281</v>
      </c>
      <c r="D1839" s="37">
        <v>68</v>
      </c>
      <c r="E1839" s="38" t="s">
        <v>1138</v>
      </c>
      <c r="F1839" s="13" t="s">
        <v>93</v>
      </c>
      <c r="G1839" s="13">
        <v>4</v>
      </c>
      <c r="H1839" s="46"/>
      <c r="I1839" s="46"/>
      <c r="J1839" s="47">
        <f xml:space="preserve"> $I$1839 + $H$1839</f>
        <v>0</v>
      </c>
      <c r="K1839" s="47">
        <f xml:space="preserve"> ROUND(($I$1839 + $H$1839) * $G$1839, 2)</f>
        <v>0</v>
      </c>
    </row>
    <row r="1840" spans="3:11" x14ac:dyDescent="0.25">
      <c r="C1840" s="13">
        <v>1245282</v>
      </c>
      <c r="D1840" s="37">
        <v>69</v>
      </c>
      <c r="E1840" s="38" t="s">
        <v>1139</v>
      </c>
      <c r="F1840" s="13" t="s">
        <v>93</v>
      </c>
      <c r="G1840" s="13">
        <v>1</v>
      </c>
      <c r="H1840" s="46"/>
      <c r="I1840" s="46"/>
      <c r="J1840" s="47">
        <f xml:space="preserve"> $I$1840 + $H$1840</f>
        <v>0</v>
      </c>
      <c r="K1840" s="47">
        <f xml:space="preserve"> ROUND(($I$1840 + $H$1840) * $G$1840, 2)</f>
        <v>0</v>
      </c>
    </row>
    <row r="1841" spans="2:11" s="4" customFormat="1" x14ac:dyDescent="0.25">
      <c r="B1841" s="27"/>
      <c r="C1841" s="30"/>
      <c r="D1841" s="31">
        <v>35</v>
      </c>
      <c r="E1841" s="32" t="s">
        <v>1140</v>
      </c>
      <c r="F1841" s="33"/>
      <c r="G1841" s="33"/>
      <c r="H1841" s="44"/>
      <c r="I1841" s="44"/>
      <c r="J1841" s="40"/>
      <c r="K1841" s="45">
        <f>ROUND(SUM($K$1842:$K$1863), 2)</f>
        <v>0</v>
      </c>
    </row>
    <row r="1842" spans="2:11" ht="30" x14ac:dyDescent="0.25">
      <c r="C1842" s="13">
        <v>1245283</v>
      </c>
      <c r="D1842" s="37">
        <v>1</v>
      </c>
      <c r="E1842" s="38" t="s">
        <v>1141</v>
      </c>
      <c r="F1842" s="13" t="s">
        <v>90</v>
      </c>
      <c r="G1842" s="13">
        <v>167.8</v>
      </c>
      <c r="H1842" s="46"/>
      <c r="I1842" s="46"/>
      <c r="J1842" s="47">
        <f xml:space="preserve"> $I$1842 + $H$1842</f>
        <v>0</v>
      </c>
      <c r="K1842" s="47">
        <f xml:space="preserve"> ROUND(($I$1842 + $H$1842) * $G$1842, 2)</f>
        <v>0</v>
      </c>
    </row>
    <row r="1843" spans="2:11" ht="30" x14ac:dyDescent="0.25">
      <c r="C1843" s="13">
        <v>1245284</v>
      </c>
      <c r="D1843" s="37">
        <v>2</v>
      </c>
      <c r="E1843" s="38" t="s">
        <v>1142</v>
      </c>
      <c r="F1843" s="13" t="s">
        <v>90</v>
      </c>
      <c r="G1843" s="13">
        <v>83.9</v>
      </c>
      <c r="H1843" s="46"/>
      <c r="I1843" s="46"/>
      <c r="J1843" s="47">
        <f xml:space="preserve"> $I$1843 + $H$1843</f>
        <v>0</v>
      </c>
      <c r="K1843" s="47">
        <f xml:space="preserve"> ROUND(($I$1843 + $H$1843) * $G$1843, 2)</f>
        <v>0</v>
      </c>
    </row>
    <row r="1844" spans="2:11" ht="30" x14ac:dyDescent="0.25">
      <c r="C1844" s="13">
        <v>1245285</v>
      </c>
      <c r="D1844" s="37">
        <v>3</v>
      </c>
      <c r="E1844" s="38" t="s">
        <v>1143</v>
      </c>
      <c r="F1844" s="13" t="s">
        <v>90</v>
      </c>
      <c r="G1844" s="13">
        <v>83.9</v>
      </c>
      <c r="H1844" s="46"/>
      <c r="I1844" s="46"/>
      <c r="J1844" s="47">
        <f xml:space="preserve"> $I$1844 + $H$1844</f>
        <v>0</v>
      </c>
      <c r="K1844" s="47">
        <f xml:space="preserve"> ROUND(($I$1844 + $H$1844) * $G$1844, 2)</f>
        <v>0</v>
      </c>
    </row>
    <row r="1845" spans="2:11" x14ac:dyDescent="0.25">
      <c r="C1845" s="13">
        <v>1245286</v>
      </c>
      <c r="D1845" s="37">
        <v>4</v>
      </c>
      <c r="E1845" s="38" t="s">
        <v>1144</v>
      </c>
      <c r="F1845" s="13" t="s">
        <v>90</v>
      </c>
      <c r="G1845" s="13">
        <v>335.6</v>
      </c>
      <c r="H1845" s="46"/>
      <c r="I1845" s="46"/>
      <c r="J1845" s="47">
        <f xml:space="preserve"> $I$1845 + $H$1845</f>
        <v>0</v>
      </c>
      <c r="K1845" s="47">
        <f xml:space="preserve"> ROUND(($I$1845 + $H$1845) * $G$1845, 2)</f>
        <v>0</v>
      </c>
    </row>
    <row r="1846" spans="2:11" x14ac:dyDescent="0.25">
      <c r="C1846" s="13">
        <v>1245287</v>
      </c>
      <c r="D1846" s="37">
        <v>5</v>
      </c>
      <c r="E1846" s="38" t="s">
        <v>1145</v>
      </c>
      <c r="F1846" s="13" t="s">
        <v>93</v>
      </c>
      <c r="G1846" s="13">
        <v>2</v>
      </c>
      <c r="H1846" s="46"/>
      <c r="I1846" s="46"/>
      <c r="J1846" s="47">
        <f xml:space="preserve"> $I$1846 + $H$1846</f>
        <v>0</v>
      </c>
      <c r="K1846" s="47">
        <f xml:space="preserve"> ROUND(($I$1846 + $H$1846) * $G$1846, 2)</f>
        <v>0</v>
      </c>
    </row>
    <row r="1847" spans="2:11" x14ac:dyDescent="0.25">
      <c r="C1847" s="13">
        <v>1245288</v>
      </c>
      <c r="D1847" s="37">
        <v>6</v>
      </c>
      <c r="E1847" s="38" t="s">
        <v>1146</v>
      </c>
      <c r="F1847" s="13" t="s">
        <v>93</v>
      </c>
      <c r="G1847" s="13">
        <v>1</v>
      </c>
      <c r="H1847" s="46"/>
      <c r="I1847" s="46"/>
      <c r="J1847" s="47">
        <f xml:space="preserve"> $I$1847 + $H$1847</f>
        <v>0</v>
      </c>
      <c r="K1847" s="47">
        <f xml:space="preserve"> ROUND(($I$1847 + $H$1847) * $G$1847, 2)</f>
        <v>0</v>
      </c>
    </row>
    <row r="1848" spans="2:11" x14ac:dyDescent="0.25">
      <c r="C1848" s="13">
        <v>1245289</v>
      </c>
      <c r="D1848" s="37">
        <v>7</v>
      </c>
      <c r="E1848" s="38" t="s">
        <v>1147</v>
      </c>
      <c r="F1848" s="13" t="s">
        <v>93</v>
      </c>
      <c r="G1848" s="13">
        <v>1</v>
      </c>
      <c r="H1848" s="46"/>
      <c r="I1848" s="46"/>
      <c r="J1848" s="47">
        <f xml:space="preserve"> $I$1848 + $H$1848</f>
        <v>0</v>
      </c>
      <c r="K1848" s="47">
        <f xml:space="preserve"> ROUND(($I$1848 + $H$1848) * $G$1848, 2)</f>
        <v>0</v>
      </c>
    </row>
    <row r="1849" spans="2:11" x14ac:dyDescent="0.25">
      <c r="C1849" s="13">
        <v>1245290</v>
      </c>
      <c r="D1849" s="37">
        <v>8</v>
      </c>
      <c r="E1849" s="38" t="s">
        <v>1148</v>
      </c>
      <c r="F1849" s="13" t="s">
        <v>45</v>
      </c>
      <c r="G1849" s="13">
        <v>76.599999999999994</v>
      </c>
      <c r="H1849" s="46"/>
      <c r="I1849" s="46"/>
      <c r="J1849" s="47">
        <f xml:space="preserve"> $I$1849 + $H$1849</f>
        <v>0</v>
      </c>
      <c r="K1849" s="47">
        <f xml:space="preserve"> ROUND(($I$1849 + $H$1849) * $G$1849, 2)</f>
        <v>0</v>
      </c>
    </row>
    <row r="1850" spans="2:11" ht="30" x14ac:dyDescent="0.25">
      <c r="C1850" s="13">
        <v>1245291</v>
      </c>
      <c r="D1850" s="37">
        <v>9</v>
      </c>
      <c r="E1850" s="38" t="s">
        <v>1149</v>
      </c>
      <c r="F1850" s="13" t="s">
        <v>32</v>
      </c>
      <c r="G1850" s="13">
        <v>3.7</v>
      </c>
      <c r="H1850" s="46"/>
      <c r="I1850" s="46"/>
      <c r="J1850" s="47">
        <f xml:space="preserve"> $I$1850 + $H$1850</f>
        <v>0</v>
      </c>
      <c r="K1850" s="47">
        <f xml:space="preserve"> ROUND(($I$1850 + $H$1850) * $G$1850, 2)</f>
        <v>0</v>
      </c>
    </row>
    <row r="1851" spans="2:11" ht="30" x14ac:dyDescent="0.25">
      <c r="C1851" s="13">
        <v>1245292</v>
      </c>
      <c r="D1851" s="37">
        <v>10</v>
      </c>
      <c r="E1851" s="38" t="s">
        <v>1035</v>
      </c>
      <c r="F1851" s="13" t="s">
        <v>32</v>
      </c>
      <c r="G1851" s="13">
        <v>237</v>
      </c>
      <c r="H1851" s="46"/>
      <c r="I1851" s="46"/>
      <c r="J1851" s="47">
        <f xml:space="preserve"> $I$1851 + $H$1851</f>
        <v>0</v>
      </c>
      <c r="K1851" s="47">
        <f xml:space="preserve"> ROUND(($I$1851 + $H$1851) * $G$1851, 2)</f>
        <v>0</v>
      </c>
    </row>
    <row r="1852" spans="2:11" x14ac:dyDescent="0.25">
      <c r="C1852" s="13">
        <v>1245293</v>
      </c>
      <c r="D1852" s="37">
        <v>11</v>
      </c>
      <c r="E1852" s="38" t="s">
        <v>39</v>
      </c>
      <c r="F1852" s="13" t="s">
        <v>32</v>
      </c>
      <c r="G1852" s="13">
        <v>161.4</v>
      </c>
      <c r="H1852" s="46"/>
      <c r="I1852" s="46"/>
      <c r="J1852" s="47">
        <f xml:space="preserve"> $I$1852 + $H$1852</f>
        <v>0</v>
      </c>
      <c r="K1852" s="47">
        <f xml:space="preserve"> ROUND(($I$1852 + $H$1852) * $G$1852, 2)</f>
        <v>0</v>
      </c>
    </row>
    <row r="1853" spans="2:11" x14ac:dyDescent="0.25">
      <c r="C1853" s="13">
        <v>1245294</v>
      </c>
      <c r="D1853" s="37">
        <v>12</v>
      </c>
      <c r="E1853" s="38" t="s">
        <v>41</v>
      </c>
      <c r="F1853" s="13" t="s">
        <v>32</v>
      </c>
      <c r="G1853" s="13">
        <v>161.4</v>
      </c>
      <c r="H1853" s="46"/>
      <c r="I1853" s="46"/>
      <c r="J1853" s="47">
        <f xml:space="preserve"> $I$1853 + $H$1853</f>
        <v>0</v>
      </c>
      <c r="K1853" s="47">
        <f xml:space="preserve"> ROUND(($I$1853 + $H$1853) * $G$1853, 2)</f>
        <v>0</v>
      </c>
    </row>
    <row r="1854" spans="2:11" x14ac:dyDescent="0.25">
      <c r="C1854" s="13">
        <v>1245295</v>
      </c>
      <c r="D1854" s="37">
        <v>13</v>
      </c>
      <c r="E1854" s="38" t="s">
        <v>322</v>
      </c>
      <c r="F1854" s="13" t="s">
        <v>32</v>
      </c>
      <c r="G1854" s="13">
        <v>75.599999999999994</v>
      </c>
      <c r="H1854" s="46"/>
      <c r="I1854" s="46"/>
      <c r="J1854" s="47">
        <f xml:space="preserve"> $I$1854 + $H$1854</f>
        <v>0</v>
      </c>
      <c r="K1854" s="47">
        <f xml:space="preserve"> ROUND(($I$1854 + $H$1854) * $G$1854, 2)</f>
        <v>0</v>
      </c>
    </row>
    <row r="1855" spans="2:11" x14ac:dyDescent="0.25">
      <c r="C1855" s="13">
        <v>1245296</v>
      </c>
      <c r="D1855" s="37">
        <v>14</v>
      </c>
      <c r="E1855" s="38" t="s">
        <v>1150</v>
      </c>
      <c r="F1855" s="13" t="s">
        <v>36</v>
      </c>
      <c r="G1855" s="13">
        <v>151.19999999999999</v>
      </c>
      <c r="H1855" s="46"/>
      <c r="I1855" s="46"/>
      <c r="J1855" s="47">
        <f xml:space="preserve"> $I$1855 + $H$1855</f>
        <v>0</v>
      </c>
      <c r="K1855" s="47">
        <f xml:space="preserve"> ROUND(($I$1855 + $H$1855) * $G$1855, 2)</f>
        <v>0</v>
      </c>
    </row>
    <row r="1856" spans="2:11" x14ac:dyDescent="0.25">
      <c r="C1856" s="13">
        <v>1245297</v>
      </c>
      <c r="D1856" s="37">
        <v>15</v>
      </c>
      <c r="E1856" s="38" t="s">
        <v>1151</v>
      </c>
      <c r="F1856" s="13" t="s">
        <v>32</v>
      </c>
      <c r="G1856" s="13">
        <v>12.6</v>
      </c>
      <c r="H1856" s="46"/>
      <c r="I1856" s="46"/>
      <c r="J1856" s="47">
        <f xml:space="preserve"> $I$1856 + $H$1856</f>
        <v>0</v>
      </c>
      <c r="K1856" s="47">
        <f xml:space="preserve"> ROUND(($I$1856 + $H$1856) * $G$1856, 2)</f>
        <v>0</v>
      </c>
    </row>
    <row r="1857" spans="2:11" x14ac:dyDescent="0.25">
      <c r="C1857" s="13">
        <v>1245298</v>
      </c>
      <c r="D1857" s="37">
        <v>16</v>
      </c>
      <c r="E1857" s="38" t="s">
        <v>1152</v>
      </c>
      <c r="F1857" s="13" t="s">
        <v>45</v>
      </c>
      <c r="G1857" s="13">
        <v>126</v>
      </c>
      <c r="H1857" s="46"/>
      <c r="I1857" s="46"/>
      <c r="J1857" s="47">
        <f xml:space="preserve"> $I$1857 + $H$1857</f>
        <v>0</v>
      </c>
      <c r="K1857" s="47">
        <f xml:space="preserve"> ROUND(($I$1857 + $H$1857) * $G$1857, 2)</f>
        <v>0</v>
      </c>
    </row>
    <row r="1858" spans="2:11" x14ac:dyDescent="0.25">
      <c r="C1858" s="13">
        <v>1245299</v>
      </c>
      <c r="D1858" s="37">
        <v>17</v>
      </c>
      <c r="E1858" s="38" t="s">
        <v>1153</v>
      </c>
      <c r="F1858" s="13" t="s">
        <v>45</v>
      </c>
      <c r="G1858" s="13">
        <v>226.8</v>
      </c>
      <c r="H1858" s="46"/>
      <c r="I1858" s="46"/>
      <c r="J1858" s="47">
        <f xml:space="preserve"> $I$1858 + $H$1858</f>
        <v>0</v>
      </c>
      <c r="K1858" s="47">
        <f xml:space="preserve"> ROUND(($I$1858 + $H$1858) * $G$1858, 2)</f>
        <v>0</v>
      </c>
    </row>
    <row r="1859" spans="2:11" x14ac:dyDescent="0.25">
      <c r="C1859" s="13">
        <v>1245300</v>
      </c>
      <c r="D1859" s="37">
        <v>18</v>
      </c>
      <c r="E1859" s="38" t="s">
        <v>1154</v>
      </c>
      <c r="F1859" s="13" t="s">
        <v>36</v>
      </c>
      <c r="G1859" s="13">
        <v>5.1999999999999998E-2</v>
      </c>
      <c r="H1859" s="46"/>
      <c r="I1859" s="46"/>
      <c r="J1859" s="47">
        <f xml:space="preserve"> $I$1859 + $H$1859</f>
        <v>0</v>
      </c>
      <c r="K1859" s="47">
        <f xml:space="preserve"> ROUND(($I$1859 + $H$1859) * $G$1859, 2)</f>
        <v>0</v>
      </c>
    </row>
    <row r="1860" spans="2:11" x14ac:dyDescent="0.25">
      <c r="C1860" s="13">
        <v>1245301</v>
      </c>
      <c r="D1860" s="37">
        <v>19</v>
      </c>
      <c r="E1860" s="38" t="s">
        <v>1155</v>
      </c>
      <c r="F1860" s="13" t="s">
        <v>32</v>
      </c>
      <c r="G1860" s="13">
        <v>1.9</v>
      </c>
      <c r="H1860" s="46"/>
      <c r="I1860" s="46"/>
      <c r="J1860" s="47">
        <f xml:space="preserve"> $I$1860 + $H$1860</f>
        <v>0</v>
      </c>
      <c r="K1860" s="47">
        <f xml:space="preserve"> ROUND(($I$1860 + $H$1860) * $G$1860, 2)</f>
        <v>0</v>
      </c>
    </row>
    <row r="1861" spans="2:11" x14ac:dyDescent="0.25">
      <c r="C1861" s="13">
        <v>1245302</v>
      </c>
      <c r="D1861" s="37">
        <v>20</v>
      </c>
      <c r="E1861" s="38" t="s">
        <v>1156</v>
      </c>
      <c r="F1861" s="13" t="s">
        <v>32</v>
      </c>
      <c r="G1861" s="13">
        <v>27.2</v>
      </c>
      <c r="H1861" s="46"/>
      <c r="I1861" s="46"/>
      <c r="J1861" s="47">
        <f xml:space="preserve"> $I$1861 + $H$1861</f>
        <v>0</v>
      </c>
      <c r="K1861" s="47">
        <f xml:space="preserve"> ROUND(($I$1861 + $H$1861) * $G$1861, 2)</f>
        <v>0</v>
      </c>
    </row>
    <row r="1862" spans="2:11" x14ac:dyDescent="0.25">
      <c r="C1862" s="13">
        <v>1245303</v>
      </c>
      <c r="D1862" s="37">
        <v>21</v>
      </c>
      <c r="E1862" s="38" t="s">
        <v>1157</v>
      </c>
      <c r="F1862" s="13" t="s">
        <v>32</v>
      </c>
      <c r="G1862" s="13">
        <v>2</v>
      </c>
      <c r="H1862" s="46"/>
      <c r="I1862" s="46"/>
      <c r="J1862" s="47">
        <f xml:space="preserve"> $I$1862 + $H$1862</f>
        <v>0</v>
      </c>
      <c r="K1862" s="47">
        <f xml:space="preserve"> ROUND(($I$1862 + $H$1862) * $G$1862, 2)</f>
        <v>0</v>
      </c>
    </row>
    <row r="1863" spans="2:11" x14ac:dyDescent="0.25">
      <c r="C1863" s="13">
        <v>1245304</v>
      </c>
      <c r="D1863" s="37">
        <v>22</v>
      </c>
      <c r="E1863" s="38" t="s">
        <v>1158</v>
      </c>
      <c r="F1863" s="13" t="s">
        <v>32</v>
      </c>
      <c r="G1863" s="13">
        <v>18.2</v>
      </c>
      <c r="H1863" s="46"/>
      <c r="I1863" s="46"/>
      <c r="J1863" s="47">
        <f xml:space="preserve"> $I$1863 + $H$1863</f>
        <v>0</v>
      </c>
      <c r="K1863" s="47">
        <f xml:space="preserve"> ROUND(($I$1863 + $H$1863) * $G$1863, 2)</f>
        <v>0</v>
      </c>
    </row>
    <row r="1864" spans="2:11" s="4" customFormat="1" x14ac:dyDescent="0.25">
      <c r="B1864" s="27"/>
      <c r="C1864" s="30"/>
      <c r="D1864" s="31">
        <v>36</v>
      </c>
      <c r="E1864" s="32" t="s">
        <v>1159</v>
      </c>
      <c r="F1864" s="33"/>
      <c r="G1864" s="33"/>
      <c r="H1864" s="44"/>
      <c r="I1864" s="44"/>
      <c r="J1864" s="40"/>
      <c r="K1864" s="45">
        <f>ROUND(SUM($K$1865:$K$1920), 2)</f>
        <v>0</v>
      </c>
    </row>
    <row r="1865" spans="2:11" x14ac:dyDescent="0.25">
      <c r="C1865" s="13">
        <v>1245305</v>
      </c>
      <c r="D1865" s="37">
        <v>1</v>
      </c>
      <c r="E1865" s="38" t="s">
        <v>1160</v>
      </c>
      <c r="F1865" s="13" t="s">
        <v>93</v>
      </c>
      <c r="G1865" s="13">
        <v>2</v>
      </c>
      <c r="H1865" s="46"/>
      <c r="I1865" s="46"/>
      <c r="J1865" s="47">
        <f xml:space="preserve"> $I$1865 + $H$1865</f>
        <v>0</v>
      </c>
      <c r="K1865" s="47">
        <f xml:space="preserve"> ROUND(($I$1865 + $H$1865) * $G$1865, 2)</f>
        <v>0</v>
      </c>
    </row>
    <row r="1866" spans="2:11" x14ac:dyDescent="0.25">
      <c r="C1866" s="13">
        <v>1245306</v>
      </c>
      <c r="D1866" s="37">
        <v>2</v>
      </c>
      <c r="E1866" s="38" t="s">
        <v>1161</v>
      </c>
      <c r="F1866" s="13" t="s">
        <v>93</v>
      </c>
      <c r="G1866" s="13">
        <v>183</v>
      </c>
      <c r="H1866" s="46"/>
      <c r="I1866" s="46"/>
      <c r="J1866" s="47">
        <f xml:space="preserve"> $I$1866 + $H$1866</f>
        <v>0</v>
      </c>
      <c r="K1866" s="47">
        <f xml:space="preserve"> ROUND(($I$1866 + $H$1866) * $G$1866, 2)</f>
        <v>0</v>
      </c>
    </row>
    <row r="1867" spans="2:11" x14ac:dyDescent="0.25">
      <c r="C1867" s="13">
        <v>1245307</v>
      </c>
      <c r="D1867" s="37">
        <v>3</v>
      </c>
      <c r="E1867" s="38" t="s">
        <v>1162</v>
      </c>
      <c r="F1867" s="13" t="s">
        <v>93</v>
      </c>
      <c r="G1867" s="13">
        <v>14</v>
      </c>
      <c r="H1867" s="46"/>
      <c r="I1867" s="46"/>
      <c r="J1867" s="47">
        <f xml:space="preserve"> $I$1867 + $H$1867</f>
        <v>0</v>
      </c>
      <c r="K1867" s="47">
        <f xml:space="preserve"> ROUND(($I$1867 + $H$1867) * $G$1867, 2)</f>
        <v>0</v>
      </c>
    </row>
    <row r="1868" spans="2:11" x14ac:dyDescent="0.25">
      <c r="C1868" s="13">
        <v>1245308</v>
      </c>
      <c r="D1868" s="37">
        <v>4</v>
      </c>
      <c r="E1868" s="38" t="s">
        <v>1163</v>
      </c>
      <c r="F1868" s="13" t="s">
        <v>93</v>
      </c>
      <c r="G1868" s="13">
        <v>1</v>
      </c>
      <c r="H1868" s="46"/>
      <c r="I1868" s="46"/>
      <c r="J1868" s="47">
        <f xml:space="preserve"> $I$1868 + $H$1868</f>
        <v>0</v>
      </c>
      <c r="K1868" s="47">
        <f xml:space="preserve"> ROUND(($I$1868 + $H$1868) * $G$1868, 2)</f>
        <v>0</v>
      </c>
    </row>
    <row r="1869" spans="2:11" x14ac:dyDescent="0.25">
      <c r="C1869" s="13">
        <v>1245309</v>
      </c>
      <c r="D1869" s="37">
        <v>5</v>
      </c>
      <c r="E1869" s="38" t="s">
        <v>1164</v>
      </c>
      <c r="F1869" s="13" t="s">
        <v>93</v>
      </c>
      <c r="G1869" s="13">
        <v>30</v>
      </c>
      <c r="H1869" s="46"/>
      <c r="I1869" s="46"/>
      <c r="J1869" s="47">
        <f xml:space="preserve"> $I$1869 + $H$1869</f>
        <v>0</v>
      </c>
      <c r="K1869" s="47">
        <f xml:space="preserve"> ROUND(($I$1869 + $H$1869) * $G$1869, 2)</f>
        <v>0</v>
      </c>
    </row>
    <row r="1870" spans="2:11" x14ac:dyDescent="0.25">
      <c r="C1870" s="13">
        <v>1245310</v>
      </c>
      <c r="D1870" s="37">
        <v>6</v>
      </c>
      <c r="E1870" s="38" t="s">
        <v>1165</v>
      </c>
      <c r="F1870" s="13" t="s">
        <v>93</v>
      </c>
      <c r="G1870" s="13">
        <v>14</v>
      </c>
      <c r="H1870" s="46"/>
      <c r="I1870" s="46"/>
      <c r="J1870" s="47">
        <f xml:space="preserve"> $I$1870 + $H$1870</f>
        <v>0</v>
      </c>
      <c r="K1870" s="47">
        <f xml:space="preserve"> ROUND(($I$1870 + $H$1870) * $G$1870, 2)</f>
        <v>0</v>
      </c>
    </row>
    <row r="1871" spans="2:11" x14ac:dyDescent="0.25">
      <c r="C1871" s="13">
        <v>1245311</v>
      </c>
      <c r="D1871" s="37">
        <v>7</v>
      </c>
      <c r="E1871" s="38" t="s">
        <v>1166</v>
      </c>
      <c r="F1871" s="13" t="s">
        <v>93</v>
      </c>
      <c r="G1871" s="13">
        <v>1</v>
      </c>
      <c r="H1871" s="46"/>
      <c r="I1871" s="46"/>
      <c r="J1871" s="47">
        <f xml:space="preserve"> $I$1871 + $H$1871</f>
        <v>0</v>
      </c>
      <c r="K1871" s="47">
        <f xml:space="preserve"> ROUND(($I$1871 + $H$1871) * $G$1871, 2)</f>
        <v>0</v>
      </c>
    </row>
    <row r="1872" spans="2:11" x14ac:dyDescent="0.25">
      <c r="C1872" s="13">
        <v>1245312</v>
      </c>
      <c r="D1872" s="37">
        <v>8</v>
      </c>
      <c r="E1872" s="38" t="s">
        <v>1167</v>
      </c>
      <c r="F1872" s="13" t="s">
        <v>93</v>
      </c>
      <c r="G1872" s="13">
        <v>2</v>
      </c>
      <c r="H1872" s="46"/>
      <c r="I1872" s="46"/>
      <c r="J1872" s="47">
        <f xml:space="preserve"> $I$1872 + $H$1872</f>
        <v>0</v>
      </c>
      <c r="K1872" s="47">
        <f xml:space="preserve"> ROUND(($I$1872 + $H$1872) * $G$1872, 2)</f>
        <v>0</v>
      </c>
    </row>
    <row r="1873" spans="3:11" x14ac:dyDescent="0.25">
      <c r="C1873" s="13">
        <v>1245313</v>
      </c>
      <c r="D1873" s="37">
        <v>9</v>
      </c>
      <c r="E1873" s="38" t="s">
        <v>1168</v>
      </c>
      <c r="F1873" s="13" t="s">
        <v>93</v>
      </c>
      <c r="G1873" s="13">
        <v>2</v>
      </c>
      <c r="H1873" s="46"/>
      <c r="I1873" s="46"/>
      <c r="J1873" s="47">
        <f xml:space="preserve"> $I$1873 + $H$1873</f>
        <v>0</v>
      </c>
      <c r="K1873" s="47">
        <f xml:space="preserve"> ROUND(($I$1873 + $H$1873) * $G$1873, 2)</f>
        <v>0</v>
      </c>
    </row>
    <row r="1874" spans="3:11" x14ac:dyDescent="0.25">
      <c r="C1874" s="13">
        <v>1245314</v>
      </c>
      <c r="D1874" s="37">
        <v>10</v>
      </c>
      <c r="E1874" s="38" t="s">
        <v>1169</v>
      </c>
      <c r="F1874" s="13" t="s">
        <v>93</v>
      </c>
      <c r="G1874" s="13">
        <v>2</v>
      </c>
      <c r="H1874" s="46"/>
      <c r="I1874" s="46"/>
      <c r="J1874" s="47">
        <f xml:space="preserve"> $I$1874 + $H$1874</f>
        <v>0</v>
      </c>
      <c r="K1874" s="47">
        <f xml:space="preserve"> ROUND(($I$1874 + $H$1874) * $G$1874, 2)</f>
        <v>0</v>
      </c>
    </row>
    <row r="1875" spans="3:11" x14ac:dyDescent="0.25">
      <c r="C1875" s="13">
        <v>1245315</v>
      </c>
      <c r="D1875" s="37">
        <v>11</v>
      </c>
      <c r="E1875" s="38" t="s">
        <v>1170</v>
      </c>
      <c r="F1875" s="13" t="s">
        <v>93</v>
      </c>
      <c r="G1875" s="13">
        <v>197</v>
      </c>
      <c r="H1875" s="46"/>
      <c r="I1875" s="46"/>
      <c r="J1875" s="47">
        <f xml:space="preserve"> $I$1875 + $H$1875</f>
        <v>0</v>
      </c>
      <c r="K1875" s="47">
        <f xml:space="preserve"> ROUND(($I$1875 + $H$1875) * $G$1875, 2)</f>
        <v>0</v>
      </c>
    </row>
    <row r="1876" spans="3:11" x14ac:dyDescent="0.25">
      <c r="C1876" s="13">
        <v>1245316</v>
      </c>
      <c r="D1876" s="37">
        <v>12</v>
      </c>
      <c r="E1876" s="38" t="s">
        <v>1171</v>
      </c>
      <c r="F1876" s="13" t="s">
        <v>90</v>
      </c>
      <c r="G1876" s="13">
        <v>1472</v>
      </c>
      <c r="H1876" s="46"/>
      <c r="I1876" s="46"/>
      <c r="J1876" s="47">
        <f xml:space="preserve"> $I$1876 + $H$1876</f>
        <v>0</v>
      </c>
      <c r="K1876" s="47">
        <f xml:space="preserve"> ROUND(($I$1876 + $H$1876) * $G$1876, 2)</f>
        <v>0</v>
      </c>
    </row>
    <row r="1877" spans="3:11" x14ac:dyDescent="0.25">
      <c r="C1877" s="13">
        <v>1245317</v>
      </c>
      <c r="D1877" s="37">
        <v>13</v>
      </c>
      <c r="E1877" s="38" t="s">
        <v>1172</v>
      </c>
      <c r="F1877" s="13" t="s">
        <v>93</v>
      </c>
      <c r="G1877" s="13">
        <v>42</v>
      </c>
      <c r="H1877" s="46"/>
      <c r="I1877" s="46"/>
      <c r="J1877" s="47">
        <f xml:space="preserve"> $I$1877 + $H$1877</f>
        <v>0</v>
      </c>
      <c r="K1877" s="47">
        <f xml:space="preserve"> ROUND(($I$1877 + $H$1877) * $G$1877, 2)</f>
        <v>0</v>
      </c>
    </row>
    <row r="1878" spans="3:11" ht="30" x14ac:dyDescent="0.25">
      <c r="C1878" s="13">
        <v>1245318</v>
      </c>
      <c r="D1878" s="37">
        <v>14</v>
      </c>
      <c r="E1878" s="38" t="s">
        <v>1173</v>
      </c>
      <c r="F1878" s="13" t="s">
        <v>90</v>
      </c>
      <c r="G1878" s="13">
        <v>350</v>
      </c>
      <c r="H1878" s="46"/>
      <c r="I1878" s="46"/>
      <c r="J1878" s="47">
        <f xml:space="preserve"> $I$1878 + $H$1878</f>
        <v>0</v>
      </c>
      <c r="K1878" s="47">
        <f xml:space="preserve"> ROUND(($I$1878 + $H$1878) * $G$1878, 2)</f>
        <v>0</v>
      </c>
    </row>
    <row r="1879" spans="3:11" x14ac:dyDescent="0.25">
      <c r="C1879" s="13">
        <v>1245319</v>
      </c>
      <c r="D1879" s="37">
        <v>15</v>
      </c>
      <c r="E1879" s="38" t="s">
        <v>1174</v>
      </c>
      <c r="F1879" s="13" t="s">
        <v>90</v>
      </c>
      <c r="G1879" s="13">
        <v>104</v>
      </c>
      <c r="H1879" s="46"/>
      <c r="I1879" s="46"/>
      <c r="J1879" s="47">
        <f xml:space="preserve"> $I$1879 + $H$1879</f>
        <v>0</v>
      </c>
      <c r="K1879" s="47">
        <f xml:space="preserve"> ROUND(($I$1879 + $H$1879) * $G$1879, 2)</f>
        <v>0</v>
      </c>
    </row>
    <row r="1880" spans="3:11" x14ac:dyDescent="0.25">
      <c r="C1880" s="13">
        <v>1245320</v>
      </c>
      <c r="D1880" s="37">
        <v>16</v>
      </c>
      <c r="E1880" s="38" t="s">
        <v>1175</v>
      </c>
      <c r="F1880" s="13" t="s">
        <v>90</v>
      </c>
      <c r="G1880" s="13">
        <v>100</v>
      </c>
      <c r="H1880" s="46"/>
      <c r="I1880" s="46"/>
      <c r="J1880" s="47">
        <f xml:space="preserve"> $I$1880 + $H$1880</f>
        <v>0</v>
      </c>
      <c r="K1880" s="47">
        <f xml:space="preserve"> ROUND(($I$1880 + $H$1880) * $G$1880, 2)</f>
        <v>0</v>
      </c>
    </row>
    <row r="1881" spans="3:11" x14ac:dyDescent="0.25">
      <c r="C1881" s="13">
        <v>1245321</v>
      </c>
      <c r="D1881" s="37">
        <v>17</v>
      </c>
      <c r="E1881" s="38" t="s">
        <v>1176</v>
      </c>
      <c r="F1881" s="13" t="s">
        <v>93</v>
      </c>
      <c r="G1881" s="13">
        <v>8</v>
      </c>
      <c r="H1881" s="46"/>
      <c r="I1881" s="46"/>
      <c r="J1881" s="47">
        <f xml:space="preserve"> $I$1881 + $H$1881</f>
        <v>0</v>
      </c>
      <c r="K1881" s="47">
        <f xml:space="preserve"> ROUND(($I$1881 + $H$1881) * $G$1881, 2)</f>
        <v>0</v>
      </c>
    </row>
    <row r="1882" spans="3:11" x14ac:dyDescent="0.25">
      <c r="C1882" s="13">
        <v>1245322</v>
      </c>
      <c r="D1882" s="37">
        <v>18</v>
      </c>
      <c r="E1882" s="38" t="s">
        <v>1177</v>
      </c>
      <c r="F1882" s="13" t="s">
        <v>93</v>
      </c>
      <c r="G1882" s="13">
        <v>4</v>
      </c>
      <c r="H1882" s="46"/>
      <c r="I1882" s="46"/>
      <c r="J1882" s="47">
        <f xml:space="preserve"> $I$1882 + $H$1882</f>
        <v>0</v>
      </c>
      <c r="K1882" s="47">
        <f xml:space="preserve"> ROUND(($I$1882 + $H$1882) * $G$1882, 2)</f>
        <v>0</v>
      </c>
    </row>
    <row r="1883" spans="3:11" x14ac:dyDescent="0.25">
      <c r="C1883" s="13">
        <v>1245323</v>
      </c>
      <c r="D1883" s="37">
        <v>19</v>
      </c>
      <c r="E1883" s="38" t="s">
        <v>1178</v>
      </c>
      <c r="F1883" s="13" t="s">
        <v>93</v>
      </c>
      <c r="G1883" s="13">
        <v>2</v>
      </c>
      <c r="H1883" s="46"/>
      <c r="I1883" s="46"/>
      <c r="J1883" s="47">
        <f xml:space="preserve"> $I$1883 + $H$1883</f>
        <v>0</v>
      </c>
      <c r="K1883" s="47">
        <f xml:space="preserve"> ROUND(($I$1883 + $H$1883) * $G$1883, 2)</f>
        <v>0</v>
      </c>
    </row>
    <row r="1884" spans="3:11" x14ac:dyDescent="0.25">
      <c r="C1884" s="13">
        <v>1245324</v>
      </c>
      <c r="D1884" s="37">
        <v>20</v>
      </c>
      <c r="E1884" s="38" t="s">
        <v>1179</v>
      </c>
      <c r="F1884" s="13" t="s">
        <v>90</v>
      </c>
      <c r="G1884" s="13">
        <v>1.8</v>
      </c>
      <c r="H1884" s="46"/>
      <c r="I1884" s="46"/>
      <c r="J1884" s="47">
        <f xml:space="preserve"> $I$1884 + $H$1884</f>
        <v>0</v>
      </c>
      <c r="K1884" s="47">
        <f xml:space="preserve"> ROUND(($I$1884 + $H$1884) * $G$1884, 2)</f>
        <v>0</v>
      </c>
    </row>
    <row r="1885" spans="3:11" x14ac:dyDescent="0.25">
      <c r="C1885" s="13">
        <v>1245325</v>
      </c>
      <c r="D1885" s="37">
        <v>21</v>
      </c>
      <c r="E1885" s="38" t="s">
        <v>1180</v>
      </c>
      <c r="F1885" s="13" t="s">
        <v>90</v>
      </c>
      <c r="G1885" s="13">
        <v>21.96</v>
      </c>
      <c r="H1885" s="46"/>
      <c r="I1885" s="46"/>
      <c r="J1885" s="47">
        <f xml:space="preserve"> $I$1885 + $H$1885</f>
        <v>0</v>
      </c>
      <c r="K1885" s="47">
        <f xml:space="preserve"> ROUND(($I$1885 + $H$1885) * $G$1885, 2)</f>
        <v>0</v>
      </c>
    </row>
    <row r="1886" spans="3:11" x14ac:dyDescent="0.25">
      <c r="C1886" s="13">
        <v>1245326</v>
      </c>
      <c r="D1886" s="37">
        <v>22</v>
      </c>
      <c r="E1886" s="38" t="s">
        <v>1181</v>
      </c>
      <c r="F1886" s="13" t="s">
        <v>93</v>
      </c>
      <c r="G1886" s="13">
        <v>390</v>
      </c>
      <c r="H1886" s="46"/>
      <c r="I1886" s="46"/>
      <c r="J1886" s="47">
        <f xml:space="preserve"> $I$1886 + $H$1886</f>
        <v>0</v>
      </c>
      <c r="K1886" s="47">
        <f xml:space="preserve"> ROUND(($I$1886 + $H$1886) * $G$1886, 2)</f>
        <v>0</v>
      </c>
    </row>
    <row r="1887" spans="3:11" x14ac:dyDescent="0.25">
      <c r="C1887" s="13">
        <v>1245327</v>
      </c>
      <c r="D1887" s="37">
        <v>23</v>
      </c>
      <c r="E1887" s="38" t="s">
        <v>1182</v>
      </c>
      <c r="F1887" s="13" t="s">
        <v>93</v>
      </c>
      <c r="G1887" s="13">
        <v>390</v>
      </c>
      <c r="H1887" s="46"/>
      <c r="I1887" s="46"/>
      <c r="J1887" s="47">
        <f xml:space="preserve"> $I$1887 + $H$1887</f>
        <v>0</v>
      </c>
      <c r="K1887" s="47">
        <f xml:space="preserve"> ROUND(($I$1887 + $H$1887) * $G$1887, 2)</f>
        <v>0</v>
      </c>
    </row>
    <row r="1888" spans="3:11" x14ac:dyDescent="0.25">
      <c r="C1888" s="13">
        <v>1245328</v>
      </c>
      <c r="D1888" s="37">
        <v>24</v>
      </c>
      <c r="E1888" s="38" t="s">
        <v>1183</v>
      </c>
      <c r="F1888" s="13" t="s">
        <v>90</v>
      </c>
      <c r="G1888" s="13">
        <v>176</v>
      </c>
      <c r="H1888" s="46"/>
      <c r="I1888" s="46"/>
      <c r="J1888" s="47">
        <f xml:space="preserve"> $I$1888 + $H$1888</f>
        <v>0</v>
      </c>
      <c r="K1888" s="47">
        <f xml:space="preserve"> ROUND(($I$1888 + $H$1888) * $G$1888, 2)</f>
        <v>0</v>
      </c>
    </row>
    <row r="1889" spans="3:11" ht="30" x14ac:dyDescent="0.25">
      <c r="C1889" s="13">
        <v>1245329</v>
      </c>
      <c r="D1889" s="37">
        <v>25</v>
      </c>
      <c r="E1889" s="38" t="s">
        <v>1184</v>
      </c>
      <c r="F1889" s="13" t="s">
        <v>90</v>
      </c>
      <c r="G1889" s="13">
        <v>24</v>
      </c>
      <c r="H1889" s="46"/>
      <c r="I1889" s="46"/>
      <c r="J1889" s="47">
        <f xml:space="preserve"> $I$1889 + $H$1889</f>
        <v>0</v>
      </c>
      <c r="K1889" s="47">
        <f xml:space="preserve"> ROUND(($I$1889 + $H$1889) * $G$1889, 2)</f>
        <v>0</v>
      </c>
    </row>
    <row r="1890" spans="3:11" x14ac:dyDescent="0.25">
      <c r="C1890" s="13">
        <v>1245330</v>
      </c>
      <c r="D1890" s="37">
        <v>26</v>
      </c>
      <c r="E1890" s="38" t="s">
        <v>1185</v>
      </c>
      <c r="F1890" s="13" t="s">
        <v>93</v>
      </c>
      <c r="G1890" s="13">
        <v>16</v>
      </c>
      <c r="H1890" s="46"/>
      <c r="I1890" s="46"/>
      <c r="J1890" s="47">
        <f xml:space="preserve"> $I$1890 + $H$1890</f>
        <v>0</v>
      </c>
      <c r="K1890" s="47">
        <f xml:space="preserve"> ROUND(($I$1890 + $H$1890) * $G$1890, 2)</f>
        <v>0</v>
      </c>
    </row>
    <row r="1891" spans="3:11" x14ac:dyDescent="0.25">
      <c r="C1891" s="13">
        <v>1245331</v>
      </c>
      <c r="D1891" s="37">
        <v>27</v>
      </c>
      <c r="E1891" s="38" t="s">
        <v>1186</v>
      </c>
      <c r="F1891" s="13" t="s">
        <v>93</v>
      </c>
      <c r="G1891" s="13">
        <v>18</v>
      </c>
      <c r="H1891" s="46"/>
      <c r="I1891" s="46"/>
      <c r="J1891" s="47">
        <f xml:space="preserve"> $I$1891 + $H$1891</f>
        <v>0</v>
      </c>
      <c r="K1891" s="47">
        <f xml:space="preserve"> ROUND(($I$1891 + $H$1891) * $G$1891, 2)</f>
        <v>0</v>
      </c>
    </row>
    <row r="1892" spans="3:11" x14ac:dyDescent="0.25">
      <c r="C1892" s="13">
        <v>1245332</v>
      </c>
      <c r="D1892" s="37">
        <v>28</v>
      </c>
      <c r="E1892" s="38" t="s">
        <v>1187</v>
      </c>
      <c r="F1892" s="13" t="s">
        <v>90</v>
      </c>
      <c r="G1892" s="13">
        <v>4</v>
      </c>
      <c r="H1892" s="46"/>
      <c r="I1892" s="46"/>
      <c r="J1892" s="47">
        <f xml:space="preserve"> $I$1892 + $H$1892</f>
        <v>0</v>
      </c>
      <c r="K1892" s="47">
        <f xml:space="preserve"> ROUND(($I$1892 + $H$1892) * $G$1892, 2)</f>
        <v>0</v>
      </c>
    </row>
    <row r="1893" spans="3:11" x14ac:dyDescent="0.25">
      <c r="C1893" s="13">
        <v>1245333</v>
      </c>
      <c r="D1893" s="37">
        <v>29</v>
      </c>
      <c r="E1893" s="38" t="s">
        <v>1188</v>
      </c>
      <c r="F1893" s="13" t="s">
        <v>93</v>
      </c>
      <c r="G1893" s="13">
        <v>8</v>
      </c>
      <c r="H1893" s="46"/>
      <c r="I1893" s="46"/>
      <c r="J1893" s="47">
        <f xml:space="preserve"> $I$1893 + $H$1893</f>
        <v>0</v>
      </c>
      <c r="K1893" s="47">
        <f xml:space="preserve"> ROUND(($I$1893 + $H$1893) * $G$1893, 2)</f>
        <v>0</v>
      </c>
    </row>
    <row r="1894" spans="3:11" x14ac:dyDescent="0.25">
      <c r="C1894" s="13">
        <v>1245334</v>
      </c>
      <c r="D1894" s="37">
        <v>30</v>
      </c>
      <c r="E1894" s="38" t="s">
        <v>1189</v>
      </c>
      <c r="F1894" s="13" t="s">
        <v>93</v>
      </c>
      <c r="G1894" s="13">
        <v>4</v>
      </c>
      <c r="H1894" s="46"/>
      <c r="I1894" s="46"/>
      <c r="J1894" s="47">
        <f xml:space="preserve"> $I$1894 + $H$1894</f>
        <v>0</v>
      </c>
      <c r="K1894" s="47">
        <f xml:space="preserve"> ROUND(($I$1894 + $H$1894) * $G$1894, 2)</f>
        <v>0</v>
      </c>
    </row>
    <row r="1895" spans="3:11" x14ac:dyDescent="0.25">
      <c r="C1895" s="13">
        <v>1245335</v>
      </c>
      <c r="D1895" s="37">
        <v>31</v>
      </c>
      <c r="E1895" s="38" t="s">
        <v>1190</v>
      </c>
      <c r="F1895" s="13" t="s">
        <v>93</v>
      </c>
      <c r="G1895" s="13">
        <v>2</v>
      </c>
      <c r="H1895" s="46"/>
      <c r="I1895" s="46"/>
      <c r="J1895" s="47">
        <f xml:space="preserve"> $I$1895 + $H$1895</f>
        <v>0</v>
      </c>
      <c r="K1895" s="47">
        <f xml:space="preserve"> ROUND(($I$1895 + $H$1895) * $G$1895, 2)</f>
        <v>0</v>
      </c>
    </row>
    <row r="1896" spans="3:11" ht="30" x14ac:dyDescent="0.25">
      <c r="C1896" s="13">
        <v>1245336</v>
      </c>
      <c r="D1896" s="37">
        <v>32</v>
      </c>
      <c r="E1896" s="38" t="s">
        <v>1191</v>
      </c>
      <c r="F1896" s="13" t="s">
        <v>93</v>
      </c>
      <c r="G1896" s="13">
        <v>2</v>
      </c>
      <c r="H1896" s="46"/>
      <c r="I1896" s="46"/>
      <c r="J1896" s="47">
        <f xml:space="preserve"> $I$1896 + $H$1896</f>
        <v>0</v>
      </c>
      <c r="K1896" s="47">
        <f xml:space="preserve"> ROUND(($I$1896 + $H$1896) * $G$1896, 2)</f>
        <v>0</v>
      </c>
    </row>
    <row r="1897" spans="3:11" x14ac:dyDescent="0.25">
      <c r="C1897" s="13">
        <v>1245337</v>
      </c>
      <c r="D1897" s="37">
        <v>33</v>
      </c>
      <c r="E1897" s="38" t="s">
        <v>1192</v>
      </c>
      <c r="F1897" s="13" t="s">
        <v>93</v>
      </c>
      <c r="G1897" s="13">
        <v>8</v>
      </c>
      <c r="H1897" s="46"/>
      <c r="I1897" s="46"/>
      <c r="J1897" s="47">
        <f xml:space="preserve"> $I$1897 + $H$1897</f>
        <v>0</v>
      </c>
      <c r="K1897" s="47">
        <f xml:space="preserve"> ROUND(($I$1897 + $H$1897) * $G$1897, 2)</f>
        <v>0</v>
      </c>
    </row>
    <row r="1898" spans="3:11" x14ac:dyDescent="0.25">
      <c r="C1898" s="13">
        <v>1245338</v>
      </c>
      <c r="D1898" s="37">
        <v>34</v>
      </c>
      <c r="E1898" s="38" t="s">
        <v>1193</v>
      </c>
      <c r="F1898" s="13" t="s">
        <v>93</v>
      </c>
      <c r="G1898" s="13">
        <v>8</v>
      </c>
      <c r="H1898" s="46"/>
      <c r="I1898" s="46"/>
      <c r="J1898" s="47">
        <f xml:space="preserve"> $I$1898 + $H$1898</f>
        <v>0</v>
      </c>
      <c r="K1898" s="47">
        <f xml:space="preserve"> ROUND(($I$1898 + $H$1898) * $G$1898, 2)</f>
        <v>0</v>
      </c>
    </row>
    <row r="1899" spans="3:11" x14ac:dyDescent="0.25">
      <c r="C1899" s="13">
        <v>1245339</v>
      </c>
      <c r="D1899" s="37">
        <v>35</v>
      </c>
      <c r="E1899" s="38" t="s">
        <v>1194</v>
      </c>
      <c r="F1899" s="13" t="s">
        <v>90</v>
      </c>
      <c r="G1899" s="13">
        <v>450</v>
      </c>
      <c r="H1899" s="46"/>
      <c r="I1899" s="46"/>
      <c r="J1899" s="47">
        <f xml:space="preserve"> $I$1899 + $H$1899</f>
        <v>0</v>
      </c>
      <c r="K1899" s="47">
        <f xml:space="preserve"> ROUND(($I$1899 + $H$1899) * $G$1899, 2)</f>
        <v>0</v>
      </c>
    </row>
    <row r="1900" spans="3:11" x14ac:dyDescent="0.25">
      <c r="C1900" s="13">
        <v>1245340</v>
      </c>
      <c r="D1900" s="37">
        <v>36</v>
      </c>
      <c r="E1900" s="38" t="s">
        <v>1195</v>
      </c>
      <c r="F1900" s="13" t="s">
        <v>93</v>
      </c>
      <c r="G1900" s="13">
        <v>90</v>
      </c>
      <c r="H1900" s="46"/>
      <c r="I1900" s="46"/>
      <c r="J1900" s="47">
        <f xml:space="preserve"> $I$1900 + $H$1900</f>
        <v>0</v>
      </c>
      <c r="K1900" s="47">
        <f xml:space="preserve"> ROUND(($I$1900 + $H$1900) * $G$1900, 2)</f>
        <v>0</v>
      </c>
    </row>
    <row r="1901" spans="3:11" x14ac:dyDescent="0.25">
      <c r="C1901" s="13">
        <v>1245341</v>
      </c>
      <c r="D1901" s="37">
        <v>37</v>
      </c>
      <c r="E1901" s="38" t="s">
        <v>1196</v>
      </c>
      <c r="F1901" s="13" t="s">
        <v>93</v>
      </c>
      <c r="G1901" s="13">
        <v>4</v>
      </c>
      <c r="H1901" s="46"/>
      <c r="I1901" s="46"/>
      <c r="J1901" s="47">
        <f xml:space="preserve"> $I$1901 + $H$1901</f>
        <v>0</v>
      </c>
      <c r="K1901" s="47">
        <f xml:space="preserve"> ROUND(($I$1901 + $H$1901) * $G$1901, 2)</f>
        <v>0</v>
      </c>
    </row>
    <row r="1902" spans="3:11" x14ac:dyDescent="0.25">
      <c r="C1902" s="13">
        <v>1245342</v>
      </c>
      <c r="D1902" s="37">
        <v>38</v>
      </c>
      <c r="E1902" s="38" t="s">
        <v>1197</v>
      </c>
      <c r="F1902" s="13" t="s">
        <v>90</v>
      </c>
      <c r="G1902" s="13">
        <v>8</v>
      </c>
      <c r="H1902" s="46"/>
      <c r="I1902" s="46"/>
      <c r="J1902" s="47">
        <f xml:space="preserve"> $I$1902 + $H$1902</f>
        <v>0</v>
      </c>
      <c r="K1902" s="47">
        <f xml:space="preserve"> ROUND(($I$1902 + $H$1902) * $G$1902, 2)</f>
        <v>0</v>
      </c>
    </row>
    <row r="1903" spans="3:11" ht="30" x14ac:dyDescent="0.25">
      <c r="C1903" s="13">
        <v>1245343</v>
      </c>
      <c r="D1903" s="37">
        <v>39</v>
      </c>
      <c r="E1903" s="38" t="s">
        <v>1198</v>
      </c>
      <c r="F1903" s="13" t="s">
        <v>90</v>
      </c>
      <c r="G1903" s="13">
        <v>60</v>
      </c>
      <c r="H1903" s="46"/>
      <c r="I1903" s="46"/>
      <c r="J1903" s="47">
        <f xml:space="preserve"> $I$1903 + $H$1903</f>
        <v>0</v>
      </c>
      <c r="K1903" s="47">
        <f xml:space="preserve"> ROUND(($I$1903 + $H$1903) * $G$1903, 2)</f>
        <v>0</v>
      </c>
    </row>
    <row r="1904" spans="3:11" ht="30" x14ac:dyDescent="0.25">
      <c r="C1904" s="13">
        <v>1245344</v>
      </c>
      <c r="D1904" s="37">
        <v>40</v>
      </c>
      <c r="E1904" s="38" t="s">
        <v>1199</v>
      </c>
      <c r="F1904" s="13" t="s">
        <v>90</v>
      </c>
      <c r="G1904" s="13">
        <v>65</v>
      </c>
      <c r="H1904" s="46"/>
      <c r="I1904" s="46"/>
      <c r="J1904" s="47">
        <f xml:space="preserve"> $I$1904 + $H$1904</f>
        <v>0</v>
      </c>
      <c r="K1904" s="47">
        <f xml:space="preserve"> ROUND(($I$1904 + $H$1904) * $G$1904, 2)</f>
        <v>0</v>
      </c>
    </row>
    <row r="1905" spans="3:11" x14ac:dyDescent="0.25">
      <c r="C1905" s="13">
        <v>1245345</v>
      </c>
      <c r="D1905" s="37">
        <v>41</v>
      </c>
      <c r="E1905" s="38" t="s">
        <v>1200</v>
      </c>
      <c r="F1905" s="13" t="s">
        <v>90</v>
      </c>
      <c r="G1905" s="13">
        <v>1</v>
      </c>
      <c r="H1905" s="46"/>
      <c r="I1905" s="46"/>
      <c r="J1905" s="47">
        <f xml:space="preserve"> $I$1905 + $H$1905</f>
        <v>0</v>
      </c>
      <c r="K1905" s="47">
        <f xml:space="preserve"> ROUND(($I$1905 + $H$1905) * $G$1905, 2)</f>
        <v>0</v>
      </c>
    </row>
    <row r="1906" spans="3:11" ht="30" x14ac:dyDescent="0.25">
      <c r="C1906" s="13">
        <v>1245346</v>
      </c>
      <c r="D1906" s="37">
        <v>42</v>
      </c>
      <c r="E1906" s="38" t="s">
        <v>1201</v>
      </c>
      <c r="F1906" s="13" t="s">
        <v>32</v>
      </c>
      <c r="G1906" s="13">
        <v>29.324999999999999</v>
      </c>
      <c r="H1906" s="46"/>
      <c r="I1906" s="46"/>
      <c r="J1906" s="47">
        <f xml:space="preserve"> $I$1906 + $H$1906</f>
        <v>0</v>
      </c>
      <c r="K1906" s="47">
        <f xml:space="preserve"> ROUND(($I$1906 + $H$1906) * $G$1906, 2)</f>
        <v>0</v>
      </c>
    </row>
    <row r="1907" spans="3:11" x14ac:dyDescent="0.25">
      <c r="C1907" s="13">
        <v>1245347</v>
      </c>
      <c r="D1907" s="37">
        <v>43</v>
      </c>
      <c r="E1907" s="38" t="s">
        <v>1202</v>
      </c>
      <c r="F1907" s="13" t="s">
        <v>32</v>
      </c>
      <c r="G1907" s="13">
        <v>29.324999999999999</v>
      </c>
      <c r="H1907" s="46"/>
      <c r="I1907" s="46"/>
      <c r="J1907" s="47">
        <f xml:space="preserve"> $I$1907 + $H$1907</f>
        <v>0</v>
      </c>
      <c r="K1907" s="47">
        <f xml:space="preserve"> ROUND(($I$1907 + $H$1907) * $G$1907, 2)</f>
        <v>0</v>
      </c>
    </row>
    <row r="1908" spans="3:11" x14ac:dyDescent="0.25">
      <c r="C1908" s="13">
        <v>1245348</v>
      </c>
      <c r="D1908" s="37">
        <v>44</v>
      </c>
      <c r="E1908" s="38" t="s">
        <v>1203</v>
      </c>
      <c r="F1908" s="13" t="s">
        <v>90</v>
      </c>
      <c r="G1908" s="13">
        <v>98</v>
      </c>
      <c r="H1908" s="46"/>
      <c r="I1908" s="46"/>
      <c r="J1908" s="47">
        <f xml:space="preserve"> $I$1908 + $H$1908</f>
        <v>0</v>
      </c>
      <c r="K1908" s="47">
        <f xml:space="preserve"> ROUND(($I$1908 + $H$1908) * $G$1908, 2)</f>
        <v>0</v>
      </c>
    </row>
    <row r="1909" spans="3:11" x14ac:dyDescent="0.25">
      <c r="C1909" s="13">
        <v>1245349</v>
      </c>
      <c r="D1909" s="37">
        <v>45</v>
      </c>
      <c r="E1909" s="38" t="s">
        <v>1204</v>
      </c>
      <c r="F1909" s="13" t="s">
        <v>90</v>
      </c>
      <c r="G1909" s="13">
        <v>60</v>
      </c>
      <c r="H1909" s="46"/>
      <c r="I1909" s="46"/>
      <c r="J1909" s="47">
        <f xml:space="preserve"> $I$1909 + $H$1909</f>
        <v>0</v>
      </c>
      <c r="K1909" s="47">
        <f xml:space="preserve"> ROUND(($I$1909 + $H$1909) * $G$1909, 2)</f>
        <v>0</v>
      </c>
    </row>
    <row r="1910" spans="3:11" x14ac:dyDescent="0.25">
      <c r="C1910" s="13">
        <v>1245350</v>
      </c>
      <c r="D1910" s="37">
        <v>46</v>
      </c>
      <c r="E1910" s="38" t="s">
        <v>1205</v>
      </c>
      <c r="F1910" s="13" t="s">
        <v>93</v>
      </c>
      <c r="G1910" s="13">
        <v>6</v>
      </c>
      <c r="H1910" s="46"/>
      <c r="I1910" s="46"/>
      <c r="J1910" s="47">
        <f xml:space="preserve"> $I$1910 + $H$1910</f>
        <v>0</v>
      </c>
      <c r="K1910" s="47">
        <f xml:space="preserve"> ROUND(($I$1910 + $H$1910) * $G$1910, 2)</f>
        <v>0</v>
      </c>
    </row>
    <row r="1911" spans="3:11" x14ac:dyDescent="0.25">
      <c r="C1911" s="13">
        <v>1245351</v>
      </c>
      <c r="D1911" s="37">
        <v>47</v>
      </c>
      <c r="E1911" s="38" t="s">
        <v>1206</v>
      </c>
      <c r="F1911" s="13" t="s">
        <v>90</v>
      </c>
      <c r="G1911" s="13">
        <v>58</v>
      </c>
      <c r="H1911" s="46"/>
      <c r="I1911" s="46"/>
      <c r="J1911" s="47">
        <f xml:space="preserve"> $I$1911 + $H$1911</f>
        <v>0</v>
      </c>
      <c r="K1911" s="47">
        <f xml:space="preserve"> ROUND(($I$1911 + $H$1911) * $G$1911, 2)</f>
        <v>0</v>
      </c>
    </row>
    <row r="1912" spans="3:11" x14ac:dyDescent="0.25">
      <c r="C1912" s="13">
        <v>1245352</v>
      </c>
      <c r="D1912" s="37">
        <v>48</v>
      </c>
      <c r="E1912" s="38" t="s">
        <v>1194</v>
      </c>
      <c r="F1912" s="13" t="s">
        <v>90</v>
      </c>
      <c r="G1912" s="13">
        <v>58</v>
      </c>
      <c r="H1912" s="46"/>
      <c r="I1912" s="46"/>
      <c r="J1912" s="47">
        <f xml:space="preserve"> $I$1912 + $H$1912</f>
        <v>0</v>
      </c>
      <c r="K1912" s="47">
        <f xml:space="preserve"> ROUND(($I$1912 + $H$1912) * $G$1912, 2)</f>
        <v>0</v>
      </c>
    </row>
    <row r="1913" spans="3:11" x14ac:dyDescent="0.25">
      <c r="C1913" s="13">
        <v>1245353</v>
      </c>
      <c r="D1913" s="37">
        <v>49</v>
      </c>
      <c r="E1913" s="38" t="s">
        <v>1195</v>
      </c>
      <c r="F1913" s="13" t="s">
        <v>93</v>
      </c>
      <c r="G1913" s="13">
        <v>15</v>
      </c>
      <c r="H1913" s="46"/>
      <c r="I1913" s="46"/>
      <c r="J1913" s="47">
        <f xml:space="preserve"> $I$1913 + $H$1913</f>
        <v>0</v>
      </c>
      <c r="K1913" s="47">
        <f xml:space="preserve"> ROUND(($I$1913 + $H$1913) * $G$1913, 2)</f>
        <v>0</v>
      </c>
    </row>
    <row r="1914" spans="3:11" ht="30" x14ac:dyDescent="0.25">
      <c r="C1914" s="13">
        <v>1245354</v>
      </c>
      <c r="D1914" s="37">
        <v>50</v>
      </c>
      <c r="E1914" s="38" t="s">
        <v>1207</v>
      </c>
      <c r="F1914" s="13" t="s">
        <v>93</v>
      </c>
      <c r="G1914" s="13">
        <v>10</v>
      </c>
      <c r="H1914" s="46"/>
      <c r="I1914" s="46"/>
      <c r="J1914" s="47">
        <f xml:space="preserve"> $I$1914 + $H$1914</f>
        <v>0</v>
      </c>
      <c r="K1914" s="47">
        <f xml:space="preserve"> ROUND(($I$1914 + $H$1914) * $G$1914, 2)</f>
        <v>0</v>
      </c>
    </row>
    <row r="1915" spans="3:11" x14ac:dyDescent="0.25">
      <c r="C1915" s="13">
        <v>1245355</v>
      </c>
      <c r="D1915" s="37">
        <v>51</v>
      </c>
      <c r="E1915" s="38" t="s">
        <v>1208</v>
      </c>
      <c r="F1915" s="13" t="s">
        <v>93</v>
      </c>
      <c r="G1915" s="13">
        <v>20</v>
      </c>
      <c r="H1915" s="46"/>
      <c r="I1915" s="46"/>
      <c r="J1915" s="47">
        <f xml:space="preserve"> $I$1915 + $H$1915</f>
        <v>0</v>
      </c>
      <c r="K1915" s="47">
        <f xml:space="preserve"> ROUND(($I$1915 + $H$1915) * $G$1915, 2)</f>
        <v>0</v>
      </c>
    </row>
    <row r="1916" spans="3:11" x14ac:dyDescent="0.25">
      <c r="C1916" s="13">
        <v>1245356</v>
      </c>
      <c r="D1916" s="37">
        <v>52</v>
      </c>
      <c r="E1916" s="38" t="s">
        <v>1209</v>
      </c>
      <c r="F1916" s="13" t="s">
        <v>93</v>
      </c>
      <c r="G1916" s="13">
        <v>2</v>
      </c>
      <c r="H1916" s="46"/>
      <c r="I1916" s="46"/>
      <c r="J1916" s="47">
        <f xml:space="preserve"> $I$1916 + $H$1916</f>
        <v>0</v>
      </c>
      <c r="K1916" s="47">
        <f xml:space="preserve"> ROUND(($I$1916 + $H$1916) * $G$1916, 2)</f>
        <v>0</v>
      </c>
    </row>
    <row r="1917" spans="3:11" x14ac:dyDescent="0.25">
      <c r="C1917" s="13">
        <v>1245357</v>
      </c>
      <c r="D1917" s="37">
        <v>53</v>
      </c>
      <c r="E1917" s="38" t="s">
        <v>1210</v>
      </c>
      <c r="F1917" s="13" t="s">
        <v>93</v>
      </c>
      <c r="G1917" s="13">
        <v>2</v>
      </c>
      <c r="H1917" s="46"/>
      <c r="I1917" s="46"/>
      <c r="J1917" s="47">
        <f xml:space="preserve"> $I$1917 + $H$1917</f>
        <v>0</v>
      </c>
      <c r="K1917" s="47">
        <f xml:space="preserve"> ROUND(($I$1917 + $H$1917) * $G$1917, 2)</f>
        <v>0</v>
      </c>
    </row>
    <row r="1918" spans="3:11" x14ac:dyDescent="0.25">
      <c r="C1918" s="13">
        <v>1245358</v>
      </c>
      <c r="D1918" s="37">
        <v>54</v>
      </c>
      <c r="E1918" s="38" t="s">
        <v>1211</v>
      </c>
      <c r="F1918" s="13" t="s">
        <v>71</v>
      </c>
      <c r="G1918" s="13">
        <v>2.2999999999999998</v>
      </c>
      <c r="H1918" s="46"/>
      <c r="I1918" s="46"/>
      <c r="J1918" s="47">
        <f xml:space="preserve"> $I$1918 + $H$1918</f>
        <v>0</v>
      </c>
      <c r="K1918" s="47">
        <f xml:space="preserve"> ROUND(($I$1918 + $H$1918) * $G$1918, 2)</f>
        <v>0</v>
      </c>
    </row>
    <row r="1919" spans="3:11" x14ac:dyDescent="0.25">
      <c r="C1919" s="13">
        <v>1245359</v>
      </c>
      <c r="D1919" s="37">
        <v>55</v>
      </c>
      <c r="E1919" s="38" t="s">
        <v>1212</v>
      </c>
      <c r="F1919" s="13" t="s">
        <v>93</v>
      </c>
      <c r="G1919" s="13">
        <v>1</v>
      </c>
      <c r="H1919" s="46"/>
      <c r="I1919" s="46"/>
      <c r="J1919" s="47">
        <f xml:space="preserve"> $I$1919 + $H$1919</f>
        <v>0</v>
      </c>
      <c r="K1919" s="47">
        <f xml:space="preserve"> ROUND(($I$1919 + $H$1919) * $G$1919, 2)</f>
        <v>0</v>
      </c>
    </row>
    <row r="1920" spans="3:11" x14ac:dyDescent="0.25">
      <c r="C1920" s="13">
        <v>1245360</v>
      </c>
      <c r="D1920" s="37">
        <v>56</v>
      </c>
      <c r="E1920" s="38" t="s">
        <v>1213</v>
      </c>
      <c r="F1920" s="13" t="s">
        <v>93</v>
      </c>
      <c r="G1920" s="13">
        <v>318</v>
      </c>
      <c r="H1920" s="46"/>
      <c r="I1920" s="46"/>
      <c r="J1920" s="47">
        <f xml:space="preserve"> $I$1920 + $H$1920</f>
        <v>0</v>
      </c>
      <c r="K1920" s="47">
        <f xml:space="preserve"> ROUND(($I$1920 + $H$1920) * $G$1920, 2)</f>
        <v>0</v>
      </c>
    </row>
    <row r="1921" spans="2:11" s="4" customFormat="1" x14ac:dyDescent="0.25">
      <c r="B1921" s="27"/>
      <c r="C1921" s="30"/>
      <c r="D1921" s="31">
        <v>37</v>
      </c>
      <c r="E1921" s="32" t="s">
        <v>1214</v>
      </c>
      <c r="F1921" s="33"/>
      <c r="G1921" s="33"/>
      <c r="H1921" s="44"/>
      <c r="I1921" s="44"/>
      <c r="J1921" s="40"/>
      <c r="K1921" s="45">
        <f>ROUND(SUM($K$1922:$K$1939), 2)</f>
        <v>0</v>
      </c>
    </row>
    <row r="1922" spans="2:11" ht="30" x14ac:dyDescent="0.25">
      <c r="C1922" s="13">
        <v>1245361</v>
      </c>
      <c r="D1922" s="37">
        <v>1</v>
      </c>
      <c r="E1922" s="38" t="s">
        <v>1215</v>
      </c>
      <c r="F1922" s="13" t="s">
        <v>32</v>
      </c>
      <c r="G1922" s="13">
        <v>200</v>
      </c>
      <c r="H1922" s="46"/>
      <c r="I1922" s="46"/>
      <c r="J1922" s="47">
        <f xml:space="preserve"> $I$1922 + $H$1922</f>
        <v>0</v>
      </c>
      <c r="K1922" s="47">
        <f xml:space="preserve"> ROUND(($I$1922 + $H$1922) * $G$1922, 2)</f>
        <v>0</v>
      </c>
    </row>
    <row r="1923" spans="2:11" ht="30" x14ac:dyDescent="0.25">
      <c r="C1923" s="13">
        <v>1245362</v>
      </c>
      <c r="D1923" s="37">
        <v>2</v>
      </c>
      <c r="E1923" s="38" t="s">
        <v>1216</v>
      </c>
      <c r="F1923" s="13" t="s">
        <v>32</v>
      </c>
      <c r="G1923" s="13">
        <v>20</v>
      </c>
      <c r="H1923" s="46"/>
      <c r="I1923" s="46"/>
      <c r="J1923" s="47">
        <f xml:space="preserve"> $I$1923 + $H$1923</f>
        <v>0</v>
      </c>
      <c r="K1923" s="47">
        <f xml:space="preserve"> ROUND(($I$1923 + $H$1923) * $G$1923, 2)</f>
        <v>0</v>
      </c>
    </row>
    <row r="1924" spans="2:11" ht="45" x14ac:dyDescent="0.25">
      <c r="C1924" s="13">
        <v>1245363</v>
      </c>
      <c r="D1924" s="37">
        <v>3</v>
      </c>
      <c r="E1924" s="38" t="s">
        <v>1217</v>
      </c>
      <c r="F1924" s="13" t="s">
        <v>32</v>
      </c>
      <c r="G1924" s="13">
        <v>50</v>
      </c>
      <c r="H1924" s="46"/>
      <c r="I1924" s="46"/>
      <c r="J1924" s="47">
        <f xml:space="preserve"> $I$1924 + $H$1924</f>
        <v>0</v>
      </c>
      <c r="K1924" s="47">
        <f xml:space="preserve"> ROUND(($I$1924 + $H$1924) * $G$1924, 2)</f>
        <v>0</v>
      </c>
    </row>
    <row r="1925" spans="2:11" x14ac:dyDescent="0.25">
      <c r="C1925" s="13">
        <v>1245364</v>
      </c>
      <c r="D1925" s="37">
        <v>4</v>
      </c>
      <c r="E1925" s="38" t="s">
        <v>1218</v>
      </c>
      <c r="F1925" s="13" t="s">
        <v>32</v>
      </c>
      <c r="G1925" s="13">
        <v>6</v>
      </c>
      <c r="H1925" s="46"/>
      <c r="I1925" s="46"/>
      <c r="J1925" s="47">
        <f xml:space="preserve"> $I$1925 + $H$1925</f>
        <v>0</v>
      </c>
      <c r="K1925" s="47">
        <f xml:space="preserve"> ROUND(($I$1925 + $H$1925) * $G$1925, 2)</f>
        <v>0</v>
      </c>
    </row>
    <row r="1926" spans="2:11" ht="30" x14ac:dyDescent="0.25">
      <c r="C1926" s="13">
        <v>1245365</v>
      </c>
      <c r="D1926" s="37">
        <v>5</v>
      </c>
      <c r="E1926" s="38" t="s">
        <v>1219</v>
      </c>
      <c r="F1926" s="13" t="s">
        <v>32</v>
      </c>
      <c r="G1926" s="13">
        <v>56</v>
      </c>
      <c r="H1926" s="46"/>
      <c r="I1926" s="46"/>
      <c r="J1926" s="47">
        <f xml:space="preserve"> $I$1926 + $H$1926</f>
        <v>0</v>
      </c>
      <c r="K1926" s="47">
        <f xml:space="preserve"> ROUND(($I$1926 + $H$1926) * $G$1926, 2)</f>
        <v>0</v>
      </c>
    </row>
    <row r="1927" spans="2:11" ht="30" x14ac:dyDescent="0.25">
      <c r="C1927" s="13">
        <v>1245366</v>
      </c>
      <c r="D1927" s="37">
        <v>6</v>
      </c>
      <c r="E1927" s="38" t="s">
        <v>321</v>
      </c>
      <c r="F1927" s="13" t="s">
        <v>32</v>
      </c>
      <c r="G1927" s="13">
        <v>11</v>
      </c>
      <c r="H1927" s="46"/>
      <c r="I1927" s="46"/>
      <c r="J1927" s="47">
        <f xml:space="preserve"> $I$1927 + $H$1927</f>
        <v>0</v>
      </c>
      <c r="K1927" s="47">
        <f xml:space="preserve"> ROUND(($I$1927 + $H$1927) * $G$1927, 2)</f>
        <v>0</v>
      </c>
    </row>
    <row r="1928" spans="2:11" x14ac:dyDescent="0.25">
      <c r="C1928" s="13">
        <v>1245367</v>
      </c>
      <c r="D1928" s="37">
        <v>7</v>
      </c>
      <c r="E1928" s="38" t="s">
        <v>1220</v>
      </c>
      <c r="F1928" s="13" t="s">
        <v>32</v>
      </c>
      <c r="G1928" s="13">
        <v>55</v>
      </c>
      <c r="H1928" s="46"/>
      <c r="I1928" s="46"/>
      <c r="J1928" s="47">
        <f xml:space="preserve"> $I$1928 + $H$1928</f>
        <v>0</v>
      </c>
      <c r="K1928" s="47">
        <f xml:space="preserve"> ROUND(($I$1928 + $H$1928) * $G$1928, 2)</f>
        <v>0</v>
      </c>
    </row>
    <row r="1929" spans="2:11" ht="30" x14ac:dyDescent="0.25">
      <c r="C1929" s="13">
        <v>1245368</v>
      </c>
      <c r="D1929" s="37">
        <v>8</v>
      </c>
      <c r="E1929" s="38" t="s">
        <v>1221</v>
      </c>
      <c r="F1929" s="13" t="s">
        <v>36</v>
      </c>
      <c r="G1929" s="13">
        <v>552</v>
      </c>
      <c r="H1929" s="46"/>
      <c r="I1929" s="46"/>
      <c r="J1929" s="47">
        <f xml:space="preserve"> $I$1929 + $H$1929</f>
        <v>0</v>
      </c>
      <c r="K1929" s="47">
        <f xml:space="preserve"> ROUND(($I$1929 + $H$1929) * $G$1929, 2)</f>
        <v>0</v>
      </c>
    </row>
    <row r="1930" spans="2:11" x14ac:dyDescent="0.25">
      <c r="C1930" s="13">
        <v>1245369</v>
      </c>
      <c r="D1930" s="37">
        <v>9</v>
      </c>
      <c r="E1930" s="38" t="s">
        <v>1222</v>
      </c>
      <c r="F1930" s="13" t="s">
        <v>329</v>
      </c>
      <c r="G1930" s="13">
        <v>1</v>
      </c>
      <c r="H1930" s="46"/>
      <c r="I1930" s="46"/>
      <c r="J1930" s="47">
        <f xml:space="preserve"> $I$1930 + $H$1930</f>
        <v>0</v>
      </c>
      <c r="K1930" s="47">
        <f xml:space="preserve"> ROUND(($I$1930 + $H$1930) * $G$1930, 2)</f>
        <v>0</v>
      </c>
    </row>
    <row r="1931" spans="2:11" ht="45" x14ac:dyDescent="0.25">
      <c r="C1931" s="13">
        <v>1245370</v>
      </c>
      <c r="D1931" s="37">
        <v>10</v>
      </c>
      <c r="E1931" s="38" t="s">
        <v>1223</v>
      </c>
      <c r="F1931" s="13" t="s">
        <v>90</v>
      </c>
      <c r="G1931" s="13">
        <v>132</v>
      </c>
      <c r="H1931" s="46"/>
      <c r="I1931" s="46"/>
      <c r="J1931" s="47">
        <f xml:space="preserve"> $I$1931 + $H$1931</f>
        <v>0</v>
      </c>
      <c r="K1931" s="47">
        <f xml:space="preserve"> ROUND(($I$1931 + $H$1931) * $G$1931, 2)</f>
        <v>0</v>
      </c>
    </row>
    <row r="1932" spans="2:11" ht="30" x14ac:dyDescent="0.25">
      <c r="C1932" s="13">
        <v>1245371</v>
      </c>
      <c r="D1932" s="37">
        <v>11</v>
      </c>
      <c r="E1932" s="38" t="s">
        <v>1224</v>
      </c>
      <c r="F1932" s="13" t="s">
        <v>32</v>
      </c>
      <c r="G1932" s="13">
        <v>1.5</v>
      </c>
      <c r="H1932" s="46"/>
      <c r="I1932" s="46"/>
      <c r="J1932" s="47">
        <f xml:space="preserve"> $I$1932 + $H$1932</f>
        <v>0</v>
      </c>
      <c r="K1932" s="47">
        <f xml:space="preserve"> ROUND(($I$1932 + $H$1932) * $G$1932, 2)</f>
        <v>0</v>
      </c>
    </row>
    <row r="1933" spans="2:11" ht="30" x14ac:dyDescent="0.25">
      <c r="C1933" s="13">
        <v>1245372</v>
      </c>
      <c r="D1933" s="37">
        <v>12</v>
      </c>
      <c r="E1933" s="38" t="s">
        <v>1081</v>
      </c>
      <c r="F1933" s="13" t="s">
        <v>32</v>
      </c>
      <c r="G1933" s="13">
        <v>13.92</v>
      </c>
      <c r="H1933" s="46"/>
      <c r="I1933" s="46"/>
      <c r="J1933" s="47">
        <f xml:space="preserve"> $I$1933 + $H$1933</f>
        <v>0</v>
      </c>
      <c r="K1933" s="47">
        <f xml:space="preserve"> ROUND(($I$1933 + $H$1933) * $G$1933, 2)</f>
        <v>0</v>
      </c>
    </row>
    <row r="1934" spans="2:11" x14ac:dyDescent="0.25">
      <c r="C1934" s="13">
        <v>1245373</v>
      </c>
      <c r="D1934" s="37">
        <v>13</v>
      </c>
      <c r="E1934" s="38" t="s">
        <v>1083</v>
      </c>
      <c r="F1934" s="13" t="s">
        <v>93</v>
      </c>
      <c r="G1934" s="13">
        <v>16</v>
      </c>
      <c r="H1934" s="46"/>
      <c r="I1934" s="46"/>
      <c r="J1934" s="47">
        <f xml:space="preserve"> $I$1934 + $H$1934</f>
        <v>0</v>
      </c>
      <c r="K1934" s="47">
        <f xml:space="preserve"> ROUND(($I$1934 + $H$1934) * $G$1934, 2)</f>
        <v>0</v>
      </c>
    </row>
    <row r="1935" spans="2:11" x14ac:dyDescent="0.25">
      <c r="C1935" s="13">
        <v>1245374</v>
      </c>
      <c r="D1935" s="37">
        <v>14</v>
      </c>
      <c r="E1935" s="38" t="s">
        <v>1087</v>
      </c>
      <c r="F1935" s="13" t="s">
        <v>93</v>
      </c>
      <c r="G1935" s="13">
        <v>16</v>
      </c>
      <c r="H1935" s="46"/>
      <c r="I1935" s="46"/>
      <c r="J1935" s="47">
        <f xml:space="preserve"> $I$1935 + $H$1935</f>
        <v>0</v>
      </c>
      <c r="K1935" s="47">
        <f xml:space="preserve"> ROUND(($I$1935 + $H$1935) * $G$1935, 2)</f>
        <v>0</v>
      </c>
    </row>
    <row r="1936" spans="2:11" x14ac:dyDescent="0.25">
      <c r="C1936" s="13">
        <v>1245375</v>
      </c>
      <c r="D1936" s="37">
        <v>15</v>
      </c>
      <c r="E1936" s="38" t="s">
        <v>1225</v>
      </c>
      <c r="F1936" s="13" t="s">
        <v>93</v>
      </c>
      <c r="G1936" s="13">
        <v>16</v>
      </c>
      <c r="H1936" s="46"/>
      <c r="I1936" s="46"/>
      <c r="J1936" s="47">
        <f xml:space="preserve"> $I$1936 + $H$1936</f>
        <v>0</v>
      </c>
      <c r="K1936" s="47">
        <f xml:space="preserve"> ROUND(($I$1936 + $H$1936) * $G$1936, 2)</f>
        <v>0</v>
      </c>
    </row>
    <row r="1937" spans="2:11" ht="30" x14ac:dyDescent="0.25">
      <c r="C1937" s="13">
        <v>1245376</v>
      </c>
      <c r="D1937" s="37">
        <v>16</v>
      </c>
      <c r="E1937" s="38" t="s">
        <v>1084</v>
      </c>
      <c r="F1937" s="13" t="s">
        <v>93</v>
      </c>
      <c r="G1937" s="13">
        <v>16</v>
      </c>
      <c r="H1937" s="46"/>
      <c r="I1937" s="46"/>
      <c r="J1937" s="47">
        <f xml:space="preserve"> $I$1937 + $H$1937</f>
        <v>0</v>
      </c>
      <c r="K1937" s="47">
        <f xml:space="preserve"> ROUND(($I$1937 + $H$1937) * $G$1937, 2)</f>
        <v>0</v>
      </c>
    </row>
    <row r="1938" spans="2:11" ht="30" x14ac:dyDescent="0.25">
      <c r="C1938" s="13">
        <v>1245377</v>
      </c>
      <c r="D1938" s="37">
        <v>17</v>
      </c>
      <c r="E1938" s="38" t="s">
        <v>1085</v>
      </c>
      <c r="F1938" s="13" t="s">
        <v>71</v>
      </c>
      <c r="G1938" s="13">
        <v>120</v>
      </c>
      <c r="H1938" s="46"/>
      <c r="I1938" s="46"/>
      <c r="J1938" s="47">
        <f xml:space="preserve"> $I$1938 + $H$1938</f>
        <v>0</v>
      </c>
      <c r="K1938" s="47">
        <f xml:space="preserve"> ROUND(($I$1938 + $H$1938) * $G$1938, 2)</f>
        <v>0</v>
      </c>
    </row>
    <row r="1939" spans="2:11" ht="90" x14ac:dyDescent="0.25">
      <c r="C1939" s="13">
        <v>1245378</v>
      </c>
      <c r="D1939" s="37">
        <v>18</v>
      </c>
      <c r="E1939" s="38" t="s">
        <v>1226</v>
      </c>
      <c r="F1939" s="13" t="s">
        <v>318</v>
      </c>
      <c r="G1939" s="13">
        <v>1</v>
      </c>
      <c r="H1939" s="46"/>
      <c r="I1939" s="46"/>
      <c r="J1939" s="47">
        <f xml:space="preserve"> $I$1939 + $H$1939</f>
        <v>0</v>
      </c>
      <c r="K1939" s="47">
        <f xml:space="preserve"> ROUND(($I$1939 + $H$1939) * $G$1939, 2)</f>
        <v>0</v>
      </c>
    </row>
    <row r="1940" spans="2:11" s="4" customFormat="1" x14ac:dyDescent="0.25">
      <c r="B1940" s="27"/>
      <c r="C1940" s="30"/>
      <c r="D1940" s="31">
        <v>38</v>
      </c>
      <c r="E1940" s="32" t="s">
        <v>1227</v>
      </c>
      <c r="F1940" s="33"/>
      <c r="G1940" s="33"/>
      <c r="H1940" s="44"/>
      <c r="I1940" s="44"/>
      <c r="J1940" s="40"/>
      <c r="K1940" s="45">
        <f>ROUND(SUM($K$1941:$K$1971), 2)</f>
        <v>0</v>
      </c>
    </row>
    <row r="1941" spans="2:11" x14ac:dyDescent="0.25">
      <c r="C1941" s="13">
        <v>1245379</v>
      </c>
      <c r="D1941" s="37">
        <v>1</v>
      </c>
      <c r="E1941" s="38" t="s">
        <v>1228</v>
      </c>
      <c r="F1941" s="13" t="s">
        <v>32</v>
      </c>
      <c r="G1941" s="13">
        <v>20</v>
      </c>
      <c r="H1941" s="46"/>
      <c r="I1941" s="46"/>
      <c r="J1941" s="47">
        <f xml:space="preserve"> $I$1941 + $H$1941</f>
        <v>0</v>
      </c>
      <c r="K1941" s="47">
        <f xml:space="preserve"> ROUND(($I$1941 + $H$1941) * $G$1941, 2)</f>
        <v>0</v>
      </c>
    </row>
    <row r="1942" spans="2:11" ht="30" x14ac:dyDescent="0.25">
      <c r="C1942" s="13">
        <v>1245380</v>
      </c>
      <c r="D1942" s="37">
        <v>2</v>
      </c>
      <c r="E1942" s="38" t="s">
        <v>1229</v>
      </c>
      <c r="F1942" s="13" t="s">
        <v>32</v>
      </c>
      <c r="G1942" s="13">
        <v>54</v>
      </c>
      <c r="H1942" s="46"/>
      <c r="I1942" s="46"/>
      <c r="J1942" s="47">
        <f xml:space="preserve"> $I$1942 + $H$1942</f>
        <v>0</v>
      </c>
      <c r="K1942" s="47">
        <f xml:space="preserve"> ROUND(($I$1942 + $H$1942) * $G$1942, 2)</f>
        <v>0</v>
      </c>
    </row>
    <row r="1943" spans="2:11" ht="30" x14ac:dyDescent="0.25">
      <c r="C1943" s="13">
        <v>1245381</v>
      </c>
      <c r="D1943" s="37">
        <v>3</v>
      </c>
      <c r="E1943" s="38" t="s">
        <v>1230</v>
      </c>
      <c r="F1943" s="13" t="s">
        <v>32</v>
      </c>
      <c r="G1943" s="13">
        <v>136</v>
      </c>
      <c r="H1943" s="46"/>
      <c r="I1943" s="46"/>
      <c r="J1943" s="47">
        <f xml:space="preserve"> $I$1943 + $H$1943</f>
        <v>0</v>
      </c>
      <c r="K1943" s="47">
        <f xml:space="preserve"> ROUND(($I$1943 + $H$1943) * $G$1943, 2)</f>
        <v>0</v>
      </c>
    </row>
    <row r="1944" spans="2:11" x14ac:dyDescent="0.25">
      <c r="C1944" s="13">
        <v>1245382</v>
      </c>
      <c r="D1944" s="37">
        <v>4</v>
      </c>
      <c r="E1944" s="38" t="s">
        <v>1231</v>
      </c>
      <c r="F1944" s="13" t="s">
        <v>36</v>
      </c>
      <c r="G1944" s="13">
        <v>265.2</v>
      </c>
      <c r="H1944" s="46"/>
      <c r="I1944" s="46"/>
      <c r="J1944" s="47">
        <f xml:space="preserve"> $I$1944 + $H$1944</f>
        <v>0</v>
      </c>
      <c r="K1944" s="47">
        <f xml:space="preserve"> ROUND(($I$1944 + $H$1944) * $G$1944, 2)</f>
        <v>0</v>
      </c>
    </row>
    <row r="1945" spans="2:11" ht="30" x14ac:dyDescent="0.25">
      <c r="C1945" s="13">
        <v>1245383</v>
      </c>
      <c r="D1945" s="37">
        <v>5</v>
      </c>
      <c r="E1945" s="38" t="s">
        <v>1232</v>
      </c>
      <c r="F1945" s="13" t="s">
        <v>32</v>
      </c>
      <c r="G1945" s="13">
        <v>34</v>
      </c>
      <c r="H1945" s="46"/>
      <c r="I1945" s="46"/>
      <c r="J1945" s="47">
        <f xml:space="preserve"> $I$1945 + $H$1945</f>
        <v>0</v>
      </c>
      <c r="K1945" s="47">
        <f xml:space="preserve"> ROUND(($I$1945 + $H$1945) * $G$1945, 2)</f>
        <v>0</v>
      </c>
    </row>
    <row r="1946" spans="2:11" ht="30" x14ac:dyDescent="0.25">
      <c r="C1946" s="13">
        <v>1245384</v>
      </c>
      <c r="D1946" s="37">
        <v>6</v>
      </c>
      <c r="E1946" s="38" t="s">
        <v>1233</v>
      </c>
      <c r="F1946" s="13" t="s">
        <v>90</v>
      </c>
      <c r="G1946" s="13">
        <v>200</v>
      </c>
      <c r="H1946" s="46"/>
      <c r="I1946" s="46"/>
      <c r="J1946" s="47">
        <f xml:space="preserve"> $I$1946 + $H$1946</f>
        <v>0</v>
      </c>
      <c r="K1946" s="47">
        <f xml:space="preserve"> ROUND(($I$1946 + $H$1946) * $G$1946, 2)</f>
        <v>0</v>
      </c>
    </row>
    <row r="1947" spans="2:11" ht="30" x14ac:dyDescent="0.25">
      <c r="C1947" s="13">
        <v>1245385</v>
      </c>
      <c r="D1947" s="37">
        <v>7</v>
      </c>
      <c r="E1947" s="38" t="s">
        <v>1234</v>
      </c>
      <c r="F1947" s="13" t="s">
        <v>90</v>
      </c>
      <c r="G1947" s="13">
        <v>55</v>
      </c>
      <c r="H1947" s="46"/>
      <c r="I1947" s="46"/>
      <c r="J1947" s="47">
        <f xml:space="preserve"> $I$1947 + $H$1947</f>
        <v>0</v>
      </c>
      <c r="K1947" s="47">
        <f xml:space="preserve"> ROUND(($I$1947 + $H$1947) * $G$1947, 2)</f>
        <v>0</v>
      </c>
    </row>
    <row r="1948" spans="2:11" ht="30" x14ac:dyDescent="0.25">
      <c r="C1948" s="13">
        <v>1245386</v>
      </c>
      <c r="D1948" s="37">
        <v>8</v>
      </c>
      <c r="E1948" s="38" t="s">
        <v>1235</v>
      </c>
      <c r="F1948" s="13" t="s">
        <v>90</v>
      </c>
      <c r="G1948" s="13">
        <v>255</v>
      </c>
      <c r="H1948" s="46"/>
      <c r="I1948" s="46"/>
      <c r="J1948" s="47">
        <f xml:space="preserve"> $I$1948 + $H$1948</f>
        <v>0</v>
      </c>
      <c r="K1948" s="47">
        <f xml:space="preserve"> ROUND(($I$1948 + $H$1948) * $G$1948, 2)</f>
        <v>0</v>
      </c>
    </row>
    <row r="1949" spans="2:11" ht="30" x14ac:dyDescent="0.25">
      <c r="C1949" s="13">
        <v>1245387</v>
      </c>
      <c r="D1949" s="37">
        <v>9</v>
      </c>
      <c r="E1949" s="38" t="s">
        <v>1236</v>
      </c>
      <c r="F1949" s="13" t="s">
        <v>90</v>
      </c>
      <c r="G1949" s="13">
        <v>120</v>
      </c>
      <c r="H1949" s="46"/>
      <c r="I1949" s="46"/>
      <c r="J1949" s="47">
        <f xml:space="preserve"> $I$1949 + $H$1949</f>
        <v>0</v>
      </c>
      <c r="K1949" s="47">
        <f xml:space="preserve"> ROUND(($I$1949 + $H$1949) * $G$1949, 2)</f>
        <v>0</v>
      </c>
    </row>
    <row r="1950" spans="2:11" ht="30" x14ac:dyDescent="0.25">
      <c r="C1950" s="13">
        <v>1245388</v>
      </c>
      <c r="D1950" s="37">
        <v>10</v>
      </c>
      <c r="E1950" s="38" t="s">
        <v>1237</v>
      </c>
      <c r="F1950" s="13" t="s">
        <v>90</v>
      </c>
      <c r="G1950" s="13">
        <v>50</v>
      </c>
      <c r="H1950" s="46"/>
      <c r="I1950" s="46"/>
      <c r="J1950" s="47">
        <f xml:space="preserve"> $I$1950 + $H$1950</f>
        <v>0</v>
      </c>
      <c r="K1950" s="47">
        <f xml:space="preserve"> ROUND(($I$1950 + $H$1950) * $G$1950, 2)</f>
        <v>0</v>
      </c>
    </row>
    <row r="1951" spans="2:11" x14ac:dyDescent="0.25">
      <c r="C1951" s="13">
        <v>1245389</v>
      </c>
      <c r="D1951" s="37">
        <v>11</v>
      </c>
      <c r="E1951" s="38" t="s">
        <v>1238</v>
      </c>
      <c r="F1951" s="13" t="s">
        <v>93</v>
      </c>
      <c r="G1951" s="13">
        <v>3</v>
      </c>
      <c r="H1951" s="46"/>
      <c r="I1951" s="46"/>
      <c r="J1951" s="47">
        <f xml:space="preserve"> $I$1951 + $H$1951</f>
        <v>0</v>
      </c>
      <c r="K1951" s="47">
        <f xml:space="preserve"> ROUND(($I$1951 + $H$1951) * $G$1951, 2)</f>
        <v>0</v>
      </c>
    </row>
    <row r="1952" spans="2:11" x14ac:dyDescent="0.25">
      <c r="C1952" s="13">
        <v>1245390</v>
      </c>
      <c r="D1952" s="37">
        <v>12</v>
      </c>
      <c r="E1952" s="38" t="s">
        <v>1239</v>
      </c>
      <c r="F1952" s="13" t="s">
        <v>93</v>
      </c>
      <c r="G1952" s="13">
        <v>3</v>
      </c>
      <c r="H1952" s="46"/>
      <c r="I1952" s="46"/>
      <c r="J1952" s="47">
        <f xml:space="preserve"> $I$1952 + $H$1952</f>
        <v>0</v>
      </c>
      <c r="K1952" s="47">
        <f xml:space="preserve"> ROUND(($I$1952 + $H$1952) * $G$1952, 2)</f>
        <v>0</v>
      </c>
    </row>
    <row r="1953" spans="3:11" x14ac:dyDescent="0.25">
      <c r="C1953" s="13">
        <v>1245391</v>
      </c>
      <c r="D1953" s="37">
        <v>13</v>
      </c>
      <c r="E1953" s="38" t="s">
        <v>1240</v>
      </c>
      <c r="F1953" s="13" t="s">
        <v>93</v>
      </c>
      <c r="G1953" s="13">
        <v>25</v>
      </c>
      <c r="H1953" s="46"/>
      <c r="I1953" s="46"/>
      <c r="J1953" s="47">
        <f xml:space="preserve"> $I$1953 + $H$1953</f>
        <v>0</v>
      </c>
      <c r="K1953" s="47">
        <f xml:space="preserve"> ROUND(($I$1953 + $H$1953) * $G$1953, 2)</f>
        <v>0</v>
      </c>
    </row>
    <row r="1954" spans="3:11" x14ac:dyDescent="0.25">
      <c r="C1954" s="13">
        <v>1245392</v>
      </c>
      <c r="D1954" s="37">
        <v>14</v>
      </c>
      <c r="E1954" s="38" t="s">
        <v>1241</v>
      </c>
      <c r="F1954" s="13" t="s">
        <v>93</v>
      </c>
      <c r="G1954" s="13">
        <v>39</v>
      </c>
      <c r="H1954" s="46"/>
      <c r="I1954" s="46"/>
      <c r="J1954" s="47">
        <f xml:space="preserve"> $I$1954 + $H$1954</f>
        <v>0</v>
      </c>
      <c r="K1954" s="47">
        <f xml:space="preserve"> ROUND(($I$1954 + $H$1954) * $G$1954, 2)</f>
        <v>0</v>
      </c>
    </row>
    <row r="1955" spans="3:11" x14ac:dyDescent="0.25">
      <c r="C1955" s="13">
        <v>1245393</v>
      </c>
      <c r="D1955" s="37">
        <v>15</v>
      </c>
      <c r="E1955" s="38" t="s">
        <v>1242</v>
      </c>
      <c r="F1955" s="13" t="s">
        <v>93</v>
      </c>
      <c r="G1955" s="13">
        <v>1</v>
      </c>
      <c r="H1955" s="46"/>
      <c r="I1955" s="46"/>
      <c r="J1955" s="47">
        <f xml:space="preserve"> $I$1955 + $H$1955</f>
        <v>0</v>
      </c>
      <c r="K1955" s="47">
        <f xml:space="preserve"> ROUND(($I$1955 + $H$1955) * $G$1955, 2)</f>
        <v>0</v>
      </c>
    </row>
    <row r="1956" spans="3:11" x14ac:dyDescent="0.25">
      <c r="C1956" s="13">
        <v>1245394</v>
      </c>
      <c r="D1956" s="37">
        <v>16</v>
      </c>
      <c r="E1956" s="38" t="s">
        <v>1243</v>
      </c>
      <c r="F1956" s="13" t="s">
        <v>93</v>
      </c>
      <c r="G1956" s="13">
        <v>10</v>
      </c>
      <c r="H1956" s="46"/>
      <c r="I1956" s="46"/>
      <c r="J1956" s="47">
        <f xml:space="preserve"> $I$1956 + $H$1956</f>
        <v>0</v>
      </c>
      <c r="K1956" s="47">
        <f xml:space="preserve"> ROUND(($I$1956 + $H$1956) * $G$1956, 2)</f>
        <v>0</v>
      </c>
    </row>
    <row r="1957" spans="3:11" x14ac:dyDescent="0.25">
      <c r="C1957" s="13">
        <v>1245395</v>
      </c>
      <c r="D1957" s="37">
        <v>17</v>
      </c>
      <c r="E1957" s="38" t="s">
        <v>1244</v>
      </c>
      <c r="F1957" s="13" t="s">
        <v>93</v>
      </c>
      <c r="G1957" s="13">
        <v>2</v>
      </c>
      <c r="H1957" s="46"/>
      <c r="I1957" s="46"/>
      <c r="J1957" s="47">
        <f xml:space="preserve"> $I$1957 + $H$1957</f>
        <v>0</v>
      </c>
      <c r="K1957" s="47">
        <f xml:space="preserve"> ROUND(($I$1957 + $H$1957) * $G$1957, 2)</f>
        <v>0</v>
      </c>
    </row>
    <row r="1958" spans="3:11" x14ac:dyDescent="0.25">
      <c r="C1958" s="13">
        <v>1245396</v>
      </c>
      <c r="D1958" s="37">
        <v>18</v>
      </c>
      <c r="E1958" s="38" t="s">
        <v>1245</v>
      </c>
      <c r="F1958" s="13" t="s">
        <v>93</v>
      </c>
      <c r="G1958" s="13">
        <v>8</v>
      </c>
      <c r="H1958" s="46"/>
      <c r="I1958" s="46"/>
      <c r="J1958" s="47">
        <f xml:space="preserve"> $I$1958 + $H$1958</f>
        <v>0</v>
      </c>
      <c r="K1958" s="47">
        <f xml:space="preserve"> ROUND(($I$1958 + $H$1958) * $G$1958, 2)</f>
        <v>0</v>
      </c>
    </row>
    <row r="1959" spans="3:11" x14ac:dyDescent="0.25">
      <c r="C1959" s="13">
        <v>1245397</v>
      </c>
      <c r="D1959" s="37">
        <v>19</v>
      </c>
      <c r="E1959" s="38" t="s">
        <v>1246</v>
      </c>
      <c r="F1959" s="13" t="s">
        <v>90</v>
      </c>
      <c r="G1959" s="13">
        <v>0.2</v>
      </c>
      <c r="H1959" s="46"/>
      <c r="I1959" s="46"/>
      <c r="J1959" s="47">
        <f xml:space="preserve"> $I$1959 + $H$1959</f>
        <v>0</v>
      </c>
      <c r="K1959" s="47">
        <f xml:space="preserve"> ROUND(($I$1959 + $H$1959) * $G$1959, 2)</f>
        <v>0</v>
      </c>
    </row>
    <row r="1960" spans="3:11" x14ac:dyDescent="0.25">
      <c r="C1960" s="13">
        <v>1245398</v>
      </c>
      <c r="D1960" s="37">
        <v>20</v>
      </c>
      <c r="E1960" s="38" t="s">
        <v>1247</v>
      </c>
      <c r="F1960" s="13" t="s">
        <v>93</v>
      </c>
      <c r="G1960" s="13">
        <v>11</v>
      </c>
      <c r="H1960" s="46"/>
      <c r="I1960" s="46"/>
      <c r="J1960" s="47">
        <f xml:space="preserve"> $I$1960 + $H$1960</f>
        <v>0</v>
      </c>
      <c r="K1960" s="47">
        <f xml:space="preserve"> ROUND(($I$1960 + $H$1960) * $G$1960, 2)</f>
        <v>0</v>
      </c>
    </row>
    <row r="1961" spans="3:11" x14ac:dyDescent="0.25">
      <c r="C1961" s="13">
        <v>1245399</v>
      </c>
      <c r="D1961" s="37">
        <v>21</v>
      </c>
      <c r="E1961" s="38" t="s">
        <v>1248</v>
      </c>
      <c r="F1961" s="13" t="s">
        <v>93</v>
      </c>
      <c r="G1961" s="13">
        <v>4</v>
      </c>
      <c r="H1961" s="46"/>
      <c r="I1961" s="46"/>
      <c r="J1961" s="47">
        <f xml:space="preserve"> $I$1961 + $H$1961</f>
        <v>0</v>
      </c>
      <c r="K1961" s="47">
        <f xml:space="preserve"> ROUND(($I$1961 + $H$1961) * $G$1961, 2)</f>
        <v>0</v>
      </c>
    </row>
    <row r="1962" spans="3:11" x14ac:dyDescent="0.25">
      <c r="C1962" s="13">
        <v>1245400</v>
      </c>
      <c r="D1962" s="37">
        <v>22</v>
      </c>
      <c r="E1962" s="38" t="s">
        <v>1249</v>
      </c>
      <c r="F1962" s="13" t="s">
        <v>93</v>
      </c>
      <c r="G1962" s="13">
        <v>9</v>
      </c>
      <c r="H1962" s="46"/>
      <c r="I1962" s="46"/>
      <c r="J1962" s="47">
        <f xml:space="preserve"> $I$1962 + $H$1962</f>
        <v>0</v>
      </c>
      <c r="K1962" s="47">
        <f xml:space="preserve"> ROUND(($I$1962 + $H$1962) * $G$1962, 2)</f>
        <v>0</v>
      </c>
    </row>
    <row r="1963" spans="3:11" x14ac:dyDescent="0.25">
      <c r="C1963" s="13">
        <v>1245401</v>
      </c>
      <c r="D1963" s="37">
        <v>23</v>
      </c>
      <c r="E1963" s="38" t="s">
        <v>1250</v>
      </c>
      <c r="F1963" s="13" t="s">
        <v>93</v>
      </c>
      <c r="G1963" s="13">
        <v>2</v>
      </c>
      <c r="H1963" s="46"/>
      <c r="I1963" s="46"/>
      <c r="J1963" s="47">
        <f xml:space="preserve"> $I$1963 + $H$1963</f>
        <v>0</v>
      </c>
      <c r="K1963" s="47">
        <f xml:space="preserve"> ROUND(($I$1963 + $H$1963) * $G$1963, 2)</f>
        <v>0</v>
      </c>
    </row>
    <row r="1964" spans="3:11" x14ac:dyDescent="0.25">
      <c r="C1964" s="13">
        <v>1245402</v>
      </c>
      <c r="D1964" s="37">
        <v>24</v>
      </c>
      <c r="E1964" s="38" t="s">
        <v>1251</v>
      </c>
      <c r="F1964" s="13" t="s">
        <v>93</v>
      </c>
      <c r="G1964" s="13">
        <v>12</v>
      </c>
      <c r="H1964" s="46"/>
      <c r="I1964" s="46"/>
      <c r="J1964" s="47">
        <f xml:space="preserve"> $I$1964 + $H$1964</f>
        <v>0</v>
      </c>
      <c r="K1964" s="47">
        <f xml:space="preserve"> ROUND(($I$1964 + $H$1964) * $G$1964, 2)</f>
        <v>0</v>
      </c>
    </row>
    <row r="1965" spans="3:11" x14ac:dyDescent="0.25">
      <c r="C1965" s="13">
        <v>1245403</v>
      </c>
      <c r="D1965" s="37">
        <v>25</v>
      </c>
      <c r="E1965" s="38" t="s">
        <v>1252</v>
      </c>
      <c r="F1965" s="13" t="s">
        <v>93</v>
      </c>
      <c r="G1965" s="13">
        <v>12</v>
      </c>
      <c r="H1965" s="46"/>
      <c r="I1965" s="46"/>
      <c r="J1965" s="47">
        <f xml:space="preserve"> $I$1965 + $H$1965</f>
        <v>0</v>
      </c>
      <c r="K1965" s="47">
        <f xml:space="preserve"> ROUND(($I$1965 + $H$1965) * $G$1965, 2)</f>
        <v>0</v>
      </c>
    </row>
    <row r="1966" spans="3:11" x14ac:dyDescent="0.25">
      <c r="C1966" s="13">
        <v>1245404</v>
      </c>
      <c r="D1966" s="37">
        <v>26</v>
      </c>
      <c r="E1966" s="38" t="s">
        <v>1253</v>
      </c>
      <c r="F1966" s="13" t="s">
        <v>93</v>
      </c>
      <c r="G1966" s="13">
        <v>4</v>
      </c>
      <c r="H1966" s="46"/>
      <c r="I1966" s="46"/>
      <c r="J1966" s="47">
        <f xml:space="preserve"> $I$1966 + $H$1966</f>
        <v>0</v>
      </c>
      <c r="K1966" s="47">
        <f xml:space="preserve"> ROUND(($I$1966 + $H$1966) * $G$1966, 2)</f>
        <v>0</v>
      </c>
    </row>
    <row r="1967" spans="3:11" x14ac:dyDescent="0.25">
      <c r="C1967" s="13">
        <v>1245405</v>
      </c>
      <c r="D1967" s="37">
        <v>27</v>
      </c>
      <c r="E1967" s="38" t="s">
        <v>1254</v>
      </c>
      <c r="F1967" s="13" t="s">
        <v>93</v>
      </c>
      <c r="G1967" s="13">
        <v>7</v>
      </c>
      <c r="H1967" s="46"/>
      <c r="I1967" s="46"/>
      <c r="J1967" s="47">
        <f xml:space="preserve"> $I$1967 + $H$1967</f>
        <v>0</v>
      </c>
      <c r="K1967" s="47">
        <f xml:space="preserve"> ROUND(($I$1967 + $H$1967) * $G$1967, 2)</f>
        <v>0</v>
      </c>
    </row>
    <row r="1968" spans="3:11" x14ac:dyDescent="0.25">
      <c r="C1968" s="13">
        <v>1245406</v>
      </c>
      <c r="D1968" s="37">
        <v>28</v>
      </c>
      <c r="E1968" s="38" t="s">
        <v>1255</v>
      </c>
      <c r="F1968" s="13" t="s">
        <v>90</v>
      </c>
      <c r="G1968" s="13">
        <v>30</v>
      </c>
      <c r="H1968" s="46"/>
      <c r="I1968" s="46"/>
      <c r="J1968" s="47">
        <f xml:space="preserve"> $I$1968 + $H$1968</f>
        <v>0</v>
      </c>
      <c r="K1968" s="47">
        <f xml:space="preserve"> ROUND(($I$1968 + $H$1968) * $G$1968, 2)</f>
        <v>0</v>
      </c>
    </row>
    <row r="1969" spans="2:11" ht="30" x14ac:dyDescent="0.25">
      <c r="C1969" s="13">
        <v>1245407</v>
      </c>
      <c r="D1969" s="37">
        <v>29</v>
      </c>
      <c r="E1969" s="38" t="s">
        <v>1256</v>
      </c>
      <c r="F1969" s="13" t="s">
        <v>90</v>
      </c>
      <c r="G1969" s="13">
        <v>30</v>
      </c>
      <c r="H1969" s="46"/>
      <c r="I1969" s="46"/>
      <c r="J1969" s="47">
        <f xml:space="preserve"> $I$1969 + $H$1969</f>
        <v>0</v>
      </c>
      <c r="K1969" s="47">
        <f xml:space="preserve"> ROUND(($I$1969 + $H$1969) * $G$1969, 2)</f>
        <v>0</v>
      </c>
    </row>
    <row r="1970" spans="2:11" x14ac:dyDescent="0.25">
      <c r="C1970" s="13">
        <v>1245408</v>
      </c>
      <c r="D1970" s="37">
        <v>30</v>
      </c>
      <c r="E1970" s="38" t="s">
        <v>1257</v>
      </c>
      <c r="F1970" s="13" t="s">
        <v>32</v>
      </c>
      <c r="G1970" s="13">
        <v>136</v>
      </c>
      <c r="H1970" s="46"/>
      <c r="I1970" s="46"/>
      <c r="J1970" s="47">
        <f xml:space="preserve"> $I$1970 + $H$1970</f>
        <v>0</v>
      </c>
      <c r="K1970" s="47">
        <f xml:space="preserve"> ROUND(($I$1970 + $H$1970) * $G$1970, 2)</f>
        <v>0</v>
      </c>
    </row>
    <row r="1971" spans="2:11" ht="30" x14ac:dyDescent="0.25">
      <c r="C1971" s="13">
        <v>1245409</v>
      </c>
      <c r="D1971" s="37">
        <v>31</v>
      </c>
      <c r="E1971" s="38" t="s">
        <v>1258</v>
      </c>
      <c r="F1971" s="13" t="s">
        <v>32</v>
      </c>
      <c r="G1971" s="13">
        <v>74</v>
      </c>
      <c r="H1971" s="46"/>
      <c r="I1971" s="46"/>
      <c r="J1971" s="47">
        <f xml:space="preserve"> $I$1971 + $H$1971</f>
        <v>0</v>
      </c>
      <c r="K1971" s="47">
        <f xml:space="preserve"> ROUND(($I$1971 + $H$1971) * $G$1971, 2)</f>
        <v>0</v>
      </c>
    </row>
    <row r="1972" spans="2:11" s="4" customFormat="1" x14ac:dyDescent="0.25">
      <c r="B1972" s="27"/>
      <c r="C1972" s="30"/>
      <c r="D1972" s="31">
        <v>39</v>
      </c>
      <c r="E1972" s="32" t="s">
        <v>1259</v>
      </c>
      <c r="F1972" s="33"/>
      <c r="G1972" s="33"/>
      <c r="H1972" s="44"/>
      <c r="I1972" s="44"/>
      <c r="J1972" s="40"/>
      <c r="K1972" s="45">
        <f>ROUND(SUM($K$1973:$K$2054), 2)</f>
        <v>0</v>
      </c>
    </row>
    <row r="1973" spans="2:11" ht="45" x14ac:dyDescent="0.25">
      <c r="C1973" s="13">
        <v>1245410</v>
      </c>
      <c r="D1973" s="37">
        <v>1</v>
      </c>
      <c r="E1973" s="38" t="s">
        <v>1260</v>
      </c>
      <c r="F1973" s="13" t="s">
        <v>93</v>
      </c>
      <c r="G1973" s="13">
        <v>11</v>
      </c>
      <c r="H1973" s="46"/>
      <c r="I1973" s="46"/>
      <c r="J1973" s="47">
        <f xml:space="preserve"> $I$1973 + $H$1973</f>
        <v>0</v>
      </c>
      <c r="K1973" s="47">
        <f xml:space="preserve"> ROUND(($I$1973 + $H$1973) * $G$1973, 2)</f>
        <v>0</v>
      </c>
    </row>
    <row r="1974" spans="2:11" ht="30" x14ac:dyDescent="0.25">
      <c r="C1974" s="13">
        <v>1245411</v>
      </c>
      <c r="D1974" s="37">
        <v>2</v>
      </c>
      <c r="E1974" s="38" t="s">
        <v>1261</v>
      </c>
      <c r="F1974" s="13" t="s">
        <v>93</v>
      </c>
      <c r="G1974" s="13">
        <v>11</v>
      </c>
      <c r="H1974" s="46"/>
      <c r="I1974" s="46"/>
      <c r="J1974" s="47">
        <f xml:space="preserve"> $I$1974 + $H$1974</f>
        <v>0</v>
      </c>
      <c r="K1974" s="47">
        <f xml:space="preserve"> ROUND(($I$1974 + $H$1974) * $G$1974, 2)</f>
        <v>0</v>
      </c>
    </row>
    <row r="1975" spans="2:11" ht="30" x14ac:dyDescent="0.25">
      <c r="C1975" s="13">
        <v>1245412</v>
      </c>
      <c r="D1975" s="37">
        <v>3</v>
      </c>
      <c r="E1975" s="38" t="s">
        <v>1262</v>
      </c>
      <c r="F1975" s="13" t="s">
        <v>32</v>
      </c>
      <c r="G1975" s="13">
        <v>24.48</v>
      </c>
      <c r="H1975" s="46"/>
      <c r="I1975" s="46"/>
      <c r="J1975" s="47">
        <f xml:space="preserve"> $I$1975 + $H$1975</f>
        <v>0</v>
      </c>
      <c r="K1975" s="47">
        <f xml:space="preserve"> ROUND(($I$1975 + $H$1975) * $G$1975, 2)</f>
        <v>0</v>
      </c>
    </row>
    <row r="1976" spans="2:11" x14ac:dyDescent="0.25">
      <c r="C1976" s="13">
        <v>1245413</v>
      </c>
      <c r="D1976" s="37">
        <v>4</v>
      </c>
      <c r="E1976" s="38" t="s">
        <v>1263</v>
      </c>
      <c r="F1976" s="13" t="s">
        <v>32</v>
      </c>
      <c r="G1976" s="13">
        <v>24.48</v>
      </c>
      <c r="H1976" s="46"/>
      <c r="I1976" s="46"/>
      <c r="J1976" s="47">
        <f xml:space="preserve"> $I$1976 + $H$1976</f>
        <v>0</v>
      </c>
      <c r="K1976" s="47">
        <f xml:space="preserve"> ROUND(($I$1976 + $H$1976) * $G$1976, 2)</f>
        <v>0</v>
      </c>
    </row>
    <row r="1977" spans="2:11" x14ac:dyDescent="0.25">
      <c r="C1977" s="13">
        <v>1245414</v>
      </c>
      <c r="D1977" s="37">
        <v>5</v>
      </c>
      <c r="E1977" s="38" t="s">
        <v>1264</v>
      </c>
      <c r="F1977" s="13" t="s">
        <v>36</v>
      </c>
      <c r="G1977" s="13">
        <v>48.96</v>
      </c>
      <c r="H1977" s="46"/>
      <c r="I1977" s="46"/>
      <c r="J1977" s="47">
        <f xml:space="preserve"> $I$1977 + $H$1977</f>
        <v>0</v>
      </c>
      <c r="K1977" s="47">
        <f xml:space="preserve"> ROUND(($I$1977 + $H$1977) * $G$1977, 2)</f>
        <v>0</v>
      </c>
    </row>
    <row r="1978" spans="2:11" ht="30" x14ac:dyDescent="0.25">
      <c r="C1978" s="13">
        <v>1245415</v>
      </c>
      <c r="D1978" s="37">
        <v>6</v>
      </c>
      <c r="E1978" s="38" t="s">
        <v>1265</v>
      </c>
      <c r="F1978" s="13" t="s">
        <v>32</v>
      </c>
      <c r="G1978" s="13">
        <v>1192</v>
      </c>
      <c r="H1978" s="46"/>
      <c r="I1978" s="46"/>
      <c r="J1978" s="47">
        <f xml:space="preserve"> $I$1978 + $H$1978</f>
        <v>0</v>
      </c>
      <c r="K1978" s="47">
        <f xml:space="preserve"> ROUND(($I$1978 + $H$1978) * $G$1978, 2)</f>
        <v>0</v>
      </c>
    </row>
    <row r="1979" spans="2:11" ht="30" x14ac:dyDescent="0.25">
      <c r="C1979" s="13">
        <v>1245416</v>
      </c>
      <c r="D1979" s="37">
        <v>7</v>
      </c>
      <c r="E1979" s="38" t="s">
        <v>1266</v>
      </c>
      <c r="F1979" s="13" t="s">
        <v>36</v>
      </c>
      <c r="G1979" s="13">
        <v>1907.2</v>
      </c>
      <c r="H1979" s="46"/>
      <c r="I1979" s="46"/>
      <c r="J1979" s="47">
        <f xml:space="preserve"> $I$1979 + $H$1979</f>
        <v>0</v>
      </c>
      <c r="K1979" s="47">
        <f xml:space="preserve"> ROUND(($I$1979 + $H$1979) * $G$1979, 2)</f>
        <v>0</v>
      </c>
    </row>
    <row r="1980" spans="2:11" ht="30" x14ac:dyDescent="0.25">
      <c r="C1980" s="13">
        <v>1245417</v>
      </c>
      <c r="D1980" s="37">
        <v>8</v>
      </c>
      <c r="E1980" s="38" t="s">
        <v>1267</v>
      </c>
      <c r="F1980" s="13" t="s">
        <v>32</v>
      </c>
      <c r="G1980" s="13">
        <v>1230</v>
      </c>
      <c r="H1980" s="46"/>
      <c r="I1980" s="46"/>
      <c r="J1980" s="47">
        <f xml:space="preserve"> $I$1980 + $H$1980</f>
        <v>0</v>
      </c>
      <c r="K1980" s="47">
        <f xml:space="preserve"> ROUND(($I$1980 + $H$1980) * $G$1980, 2)</f>
        <v>0</v>
      </c>
    </row>
    <row r="1981" spans="2:11" x14ac:dyDescent="0.25">
      <c r="C1981" s="13">
        <v>1245418</v>
      </c>
      <c r="D1981" s="37">
        <v>9</v>
      </c>
      <c r="E1981" s="38" t="s">
        <v>323</v>
      </c>
      <c r="F1981" s="13" t="s">
        <v>36</v>
      </c>
      <c r="G1981" s="13">
        <v>2214</v>
      </c>
      <c r="H1981" s="46"/>
      <c r="I1981" s="46"/>
      <c r="J1981" s="47">
        <f xml:space="preserve"> $I$1981 + $H$1981</f>
        <v>0</v>
      </c>
      <c r="K1981" s="47">
        <f xml:space="preserve"> ROUND(($I$1981 + $H$1981) * $G$1981, 2)</f>
        <v>0</v>
      </c>
    </row>
    <row r="1982" spans="2:11" ht="30" x14ac:dyDescent="0.25">
      <c r="C1982" s="13">
        <v>1245419</v>
      </c>
      <c r="D1982" s="37">
        <v>10</v>
      </c>
      <c r="E1982" s="38" t="s">
        <v>1268</v>
      </c>
      <c r="F1982" s="13" t="s">
        <v>32</v>
      </c>
      <c r="G1982" s="13">
        <v>2350</v>
      </c>
      <c r="H1982" s="46"/>
      <c r="I1982" s="46"/>
      <c r="J1982" s="47">
        <f xml:space="preserve"> $I$1982 + $H$1982</f>
        <v>0</v>
      </c>
      <c r="K1982" s="47">
        <f xml:space="preserve"> ROUND(($I$1982 + $H$1982) * $G$1982, 2)</f>
        <v>0</v>
      </c>
    </row>
    <row r="1983" spans="2:11" x14ac:dyDescent="0.25">
      <c r="C1983" s="13">
        <v>1245420</v>
      </c>
      <c r="D1983" s="37">
        <v>11</v>
      </c>
      <c r="E1983" s="38" t="s">
        <v>1269</v>
      </c>
      <c r="F1983" s="13" t="s">
        <v>32</v>
      </c>
      <c r="G1983" s="13">
        <v>2193.6999999999998</v>
      </c>
      <c r="H1983" s="46"/>
      <c r="I1983" s="46"/>
      <c r="J1983" s="47">
        <f xml:space="preserve"> $I$1983 + $H$1983</f>
        <v>0</v>
      </c>
      <c r="K1983" s="47">
        <f xml:space="preserve"> ROUND(($I$1983 + $H$1983) * $G$1983, 2)</f>
        <v>0</v>
      </c>
    </row>
    <row r="1984" spans="2:11" x14ac:dyDescent="0.25">
      <c r="C1984" s="13">
        <v>1245421</v>
      </c>
      <c r="D1984" s="37">
        <v>12</v>
      </c>
      <c r="E1984" s="38" t="s">
        <v>1270</v>
      </c>
      <c r="F1984" s="13" t="s">
        <v>32</v>
      </c>
      <c r="G1984" s="13">
        <v>156.30000000000001</v>
      </c>
      <c r="H1984" s="46"/>
      <c r="I1984" s="46"/>
      <c r="J1984" s="47">
        <f xml:space="preserve"> $I$1984 + $H$1984</f>
        <v>0</v>
      </c>
      <c r="K1984" s="47">
        <f xml:space="preserve"> ROUND(($I$1984 + $H$1984) * $G$1984, 2)</f>
        <v>0</v>
      </c>
    </row>
    <row r="1985" spans="3:11" ht="30" x14ac:dyDescent="0.25">
      <c r="C1985" s="13">
        <v>1245422</v>
      </c>
      <c r="D1985" s="37">
        <v>13</v>
      </c>
      <c r="E1985" s="38" t="s">
        <v>1271</v>
      </c>
      <c r="F1985" s="13" t="s">
        <v>32</v>
      </c>
      <c r="G1985" s="13">
        <v>875</v>
      </c>
      <c r="H1985" s="46"/>
      <c r="I1985" s="46"/>
      <c r="J1985" s="47">
        <f xml:space="preserve"> $I$1985 + $H$1985</f>
        <v>0</v>
      </c>
      <c r="K1985" s="47">
        <f xml:space="preserve"> ROUND(($I$1985 + $H$1985) * $G$1985, 2)</f>
        <v>0</v>
      </c>
    </row>
    <row r="1986" spans="3:11" x14ac:dyDescent="0.25">
      <c r="C1986" s="13">
        <v>1245423</v>
      </c>
      <c r="D1986" s="37">
        <v>14</v>
      </c>
      <c r="E1986" s="38" t="s">
        <v>1272</v>
      </c>
      <c r="F1986" s="13" t="s">
        <v>32</v>
      </c>
      <c r="G1986" s="13">
        <v>600</v>
      </c>
      <c r="H1986" s="46"/>
      <c r="I1986" s="46"/>
      <c r="J1986" s="47">
        <f xml:space="preserve"> $I$1986 + $H$1986</f>
        <v>0</v>
      </c>
      <c r="K1986" s="47">
        <f xml:space="preserve"> ROUND(($I$1986 + $H$1986) * $G$1986, 2)</f>
        <v>0</v>
      </c>
    </row>
    <row r="1987" spans="3:11" x14ac:dyDescent="0.25">
      <c r="C1987" s="13">
        <v>1245424</v>
      </c>
      <c r="D1987" s="37">
        <v>15</v>
      </c>
      <c r="E1987" s="38" t="s">
        <v>1273</v>
      </c>
      <c r="F1987" s="13" t="s">
        <v>32</v>
      </c>
      <c r="G1987" s="13">
        <v>40.049999999999997</v>
      </c>
      <c r="H1987" s="46"/>
      <c r="I1987" s="46"/>
      <c r="J1987" s="47">
        <f xml:space="preserve"> $I$1987 + $H$1987</f>
        <v>0</v>
      </c>
      <c r="K1987" s="47">
        <f xml:space="preserve"> ROUND(($I$1987 + $H$1987) * $G$1987, 2)</f>
        <v>0</v>
      </c>
    </row>
    <row r="1988" spans="3:11" x14ac:dyDescent="0.25">
      <c r="C1988" s="13">
        <v>1245425</v>
      </c>
      <c r="D1988" s="37">
        <v>16</v>
      </c>
      <c r="E1988" s="38" t="s">
        <v>340</v>
      </c>
      <c r="F1988" s="13" t="s">
        <v>32</v>
      </c>
      <c r="G1988" s="13">
        <v>235</v>
      </c>
      <c r="H1988" s="46"/>
      <c r="I1988" s="46"/>
      <c r="J1988" s="47">
        <f xml:space="preserve"> $I$1988 + $H$1988</f>
        <v>0</v>
      </c>
      <c r="K1988" s="47">
        <f xml:space="preserve"> ROUND(($I$1988 + $H$1988) * $G$1988, 2)</f>
        <v>0</v>
      </c>
    </row>
    <row r="1989" spans="3:11" x14ac:dyDescent="0.25">
      <c r="C1989" s="13">
        <v>1245426</v>
      </c>
      <c r="D1989" s="37">
        <v>17</v>
      </c>
      <c r="E1989" s="38" t="s">
        <v>323</v>
      </c>
      <c r="F1989" s="13" t="s">
        <v>36</v>
      </c>
      <c r="G1989" s="13">
        <v>423</v>
      </c>
      <c r="H1989" s="46"/>
      <c r="I1989" s="46"/>
      <c r="J1989" s="47">
        <f xml:space="preserve"> $I$1989 + $H$1989</f>
        <v>0</v>
      </c>
      <c r="K1989" s="47">
        <f xml:space="preserve"> ROUND(($I$1989 + $H$1989) * $G$1989, 2)</f>
        <v>0</v>
      </c>
    </row>
    <row r="1990" spans="3:11" x14ac:dyDescent="0.25">
      <c r="C1990" s="13">
        <v>1245427</v>
      </c>
      <c r="D1990" s="37">
        <v>18</v>
      </c>
      <c r="E1990" s="38" t="s">
        <v>41</v>
      </c>
      <c r="F1990" s="13" t="s">
        <v>45</v>
      </c>
      <c r="G1990" s="13">
        <v>5932</v>
      </c>
      <c r="H1990" s="46"/>
      <c r="I1990" s="46"/>
      <c r="J1990" s="47">
        <f xml:space="preserve"> $I$1990 + $H$1990</f>
        <v>0</v>
      </c>
      <c r="K1990" s="47">
        <f xml:space="preserve"> ROUND(($I$1990 + $H$1990) * $G$1990, 2)</f>
        <v>0</v>
      </c>
    </row>
    <row r="1991" spans="3:11" ht="30" x14ac:dyDescent="0.25">
      <c r="C1991" s="13">
        <v>1245428</v>
      </c>
      <c r="D1991" s="37">
        <v>19</v>
      </c>
      <c r="E1991" s="38" t="s">
        <v>1274</v>
      </c>
      <c r="F1991" s="13" t="s">
        <v>45</v>
      </c>
      <c r="G1991" s="13">
        <v>2937.6</v>
      </c>
      <c r="H1991" s="46"/>
      <c r="I1991" s="46"/>
      <c r="J1991" s="47">
        <f xml:space="preserve"> $I$1991 + $H$1991</f>
        <v>0</v>
      </c>
      <c r="K1991" s="47">
        <f xml:space="preserve"> ROUND(($I$1991 + $H$1991) * $G$1991, 2)</f>
        <v>0</v>
      </c>
    </row>
    <row r="1992" spans="3:11" ht="30" x14ac:dyDescent="0.25">
      <c r="C1992" s="13">
        <v>1245429</v>
      </c>
      <c r="D1992" s="37">
        <v>20</v>
      </c>
      <c r="E1992" s="38" t="s">
        <v>1275</v>
      </c>
      <c r="F1992" s="13" t="s">
        <v>36</v>
      </c>
      <c r="G1992" s="13">
        <v>12.103</v>
      </c>
      <c r="H1992" s="46"/>
      <c r="I1992" s="46"/>
      <c r="J1992" s="47">
        <f xml:space="preserve"> $I$1992 + $H$1992</f>
        <v>0</v>
      </c>
      <c r="K1992" s="47">
        <f xml:space="preserve"> ROUND(($I$1992 + $H$1992) * $G$1992, 2)</f>
        <v>0</v>
      </c>
    </row>
    <row r="1993" spans="3:11" x14ac:dyDescent="0.25">
      <c r="C1993" s="13">
        <v>1245430</v>
      </c>
      <c r="D1993" s="37">
        <v>21</v>
      </c>
      <c r="E1993" s="38" t="s">
        <v>1276</v>
      </c>
      <c r="F1993" s="13" t="s">
        <v>45</v>
      </c>
      <c r="G1993" s="13">
        <v>2937.6</v>
      </c>
      <c r="H1993" s="46"/>
      <c r="I1993" s="46"/>
      <c r="J1993" s="47">
        <f xml:space="preserve"> $I$1993 + $H$1993</f>
        <v>0</v>
      </c>
      <c r="K1993" s="47">
        <f xml:space="preserve"> ROUND(($I$1993 + $H$1993) * $G$1993, 2)</f>
        <v>0</v>
      </c>
    </row>
    <row r="1994" spans="3:11" x14ac:dyDescent="0.25">
      <c r="C1994" s="13">
        <v>1245431</v>
      </c>
      <c r="D1994" s="37">
        <v>22</v>
      </c>
      <c r="E1994" s="38" t="s">
        <v>1277</v>
      </c>
      <c r="F1994" s="13" t="s">
        <v>45</v>
      </c>
      <c r="G1994" s="13">
        <v>2937.6</v>
      </c>
      <c r="H1994" s="46"/>
      <c r="I1994" s="46"/>
      <c r="J1994" s="47">
        <f xml:space="preserve"> $I$1994 + $H$1994</f>
        <v>0</v>
      </c>
      <c r="K1994" s="47">
        <f xml:space="preserve"> ROUND(($I$1994 + $H$1994) * $G$1994, 2)</f>
        <v>0</v>
      </c>
    </row>
    <row r="1995" spans="3:11" ht="30" x14ac:dyDescent="0.25">
      <c r="C1995" s="13">
        <v>1245432</v>
      </c>
      <c r="D1995" s="37">
        <v>23</v>
      </c>
      <c r="E1995" s="38" t="s">
        <v>1278</v>
      </c>
      <c r="F1995" s="13" t="s">
        <v>45</v>
      </c>
      <c r="G1995" s="13">
        <v>1702</v>
      </c>
      <c r="H1995" s="46"/>
      <c r="I1995" s="46"/>
      <c r="J1995" s="47">
        <f xml:space="preserve"> $I$1995 + $H$1995</f>
        <v>0</v>
      </c>
      <c r="K1995" s="47">
        <f xml:space="preserve"> ROUND(($I$1995 + $H$1995) * $G$1995, 2)</f>
        <v>0</v>
      </c>
    </row>
    <row r="1996" spans="3:11" x14ac:dyDescent="0.25">
      <c r="C1996" s="13">
        <v>1245433</v>
      </c>
      <c r="D1996" s="37">
        <v>24</v>
      </c>
      <c r="E1996" s="38" t="s">
        <v>1279</v>
      </c>
      <c r="F1996" s="13" t="s">
        <v>32</v>
      </c>
      <c r="G1996" s="13">
        <v>170.2</v>
      </c>
      <c r="H1996" s="46"/>
      <c r="I1996" s="46"/>
      <c r="J1996" s="47">
        <f xml:space="preserve"> $I$1996 + $H$1996</f>
        <v>0</v>
      </c>
      <c r="K1996" s="47">
        <f xml:space="preserve"> ROUND(($I$1996 + $H$1996) * $G$1996, 2)</f>
        <v>0</v>
      </c>
    </row>
    <row r="1997" spans="3:11" ht="45" x14ac:dyDescent="0.25">
      <c r="C1997" s="13">
        <v>1245434</v>
      </c>
      <c r="D1997" s="37">
        <v>25</v>
      </c>
      <c r="E1997" s="38" t="s">
        <v>1280</v>
      </c>
      <c r="F1997" s="13" t="s">
        <v>45</v>
      </c>
      <c r="G1997" s="13">
        <v>1702</v>
      </c>
      <c r="H1997" s="46"/>
      <c r="I1997" s="46"/>
      <c r="J1997" s="47">
        <f xml:space="preserve"> $I$1997 + $H$1997</f>
        <v>0</v>
      </c>
      <c r="K1997" s="47">
        <f xml:space="preserve"> ROUND(($I$1997 + $H$1997) * $G$1997, 2)</f>
        <v>0</v>
      </c>
    </row>
    <row r="1998" spans="3:11" ht="30" x14ac:dyDescent="0.25">
      <c r="C1998" s="13">
        <v>1245435</v>
      </c>
      <c r="D1998" s="37">
        <v>26</v>
      </c>
      <c r="E1998" s="38" t="s">
        <v>1281</v>
      </c>
      <c r="F1998" s="13" t="s">
        <v>195</v>
      </c>
      <c r="G1998" s="13">
        <v>1.5</v>
      </c>
      <c r="H1998" s="46"/>
      <c r="I1998" s="46"/>
      <c r="J1998" s="47">
        <f xml:space="preserve"> $I$1998 + $H$1998</f>
        <v>0</v>
      </c>
      <c r="K1998" s="47">
        <f xml:space="preserve"> ROUND(($I$1998 + $H$1998) * $G$1998, 2)</f>
        <v>0</v>
      </c>
    </row>
    <row r="1999" spans="3:11" ht="30" x14ac:dyDescent="0.25">
      <c r="C1999" s="13">
        <v>1245436</v>
      </c>
      <c r="D1999" s="37">
        <v>27</v>
      </c>
      <c r="E1999" s="38" t="s">
        <v>1282</v>
      </c>
      <c r="F1999" s="13" t="s">
        <v>195</v>
      </c>
      <c r="G1999" s="13">
        <v>1.5</v>
      </c>
      <c r="H1999" s="46"/>
      <c r="I1999" s="46"/>
      <c r="J1999" s="47">
        <f xml:space="preserve"> $I$1999 + $H$1999</f>
        <v>0</v>
      </c>
      <c r="K1999" s="47">
        <f xml:space="preserve"> ROUND(($I$1999 + $H$1999) * $G$1999, 2)</f>
        <v>0</v>
      </c>
    </row>
    <row r="2000" spans="3:11" x14ac:dyDescent="0.25">
      <c r="C2000" s="13">
        <v>1245437</v>
      </c>
      <c r="D2000" s="37">
        <v>28</v>
      </c>
      <c r="E2000" s="38" t="s">
        <v>1283</v>
      </c>
      <c r="F2000" s="13" t="s">
        <v>45</v>
      </c>
      <c r="G2000" s="13">
        <v>2100</v>
      </c>
      <c r="H2000" s="46"/>
      <c r="I2000" s="46"/>
      <c r="J2000" s="47">
        <f xml:space="preserve"> $I$2000 + $H$2000</f>
        <v>0</v>
      </c>
      <c r="K2000" s="47">
        <f xml:space="preserve"> ROUND(($I$2000 + $H$2000) * $G$2000, 2)</f>
        <v>0</v>
      </c>
    </row>
    <row r="2001" spans="3:11" ht="30" x14ac:dyDescent="0.25">
      <c r="C2001" s="13">
        <v>1245438</v>
      </c>
      <c r="D2001" s="37">
        <v>29</v>
      </c>
      <c r="E2001" s="38" t="s">
        <v>1284</v>
      </c>
      <c r="F2001" s="13" t="s">
        <v>45</v>
      </c>
      <c r="G2001" s="13">
        <v>2100</v>
      </c>
      <c r="H2001" s="46"/>
      <c r="I2001" s="46"/>
      <c r="J2001" s="47">
        <f xml:space="preserve"> $I$2001 + $H$2001</f>
        <v>0</v>
      </c>
      <c r="K2001" s="47">
        <f xml:space="preserve"> ROUND(($I$2001 + $H$2001) * $G$2001, 2)</f>
        <v>0</v>
      </c>
    </row>
    <row r="2002" spans="3:11" ht="45" x14ac:dyDescent="0.25">
      <c r="C2002" s="13">
        <v>1245439</v>
      </c>
      <c r="D2002" s="37">
        <v>30</v>
      </c>
      <c r="E2002" s="38" t="s">
        <v>1285</v>
      </c>
      <c r="F2002" s="13" t="s">
        <v>195</v>
      </c>
      <c r="G2002" s="13">
        <v>21</v>
      </c>
      <c r="H2002" s="46"/>
      <c r="I2002" s="46"/>
      <c r="J2002" s="47">
        <f xml:space="preserve"> $I$2002 + $H$2002</f>
        <v>0</v>
      </c>
      <c r="K2002" s="47">
        <f xml:space="preserve"> ROUND(($I$2002 + $H$2002) * $G$2002, 2)</f>
        <v>0</v>
      </c>
    </row>
    <row r="2003" spans="3:11" x14ac:dyDescent="0.25">
      <c r="C2003" s="13">
        <v>1245440</v>
      </c>
      <c r="D2003" s="37">
        <v>31</v>
      </c>
      <c r="E2003" s="38" t="s">
        <v>1286</v>
      </c>
      <c r="F2003" s="13" t="s">
        <v>45</v>
      </c>
      <c r="G2003" s="13">
        <v>635.1</v>
      </c>
      <c r="H2003" s="46"/>
      <c r="I2003" s="46"/>
      <c r="J2003" s="47">
        <f xml:space="preserve"> $I$2003 + $H$2003</f>
        <v>0</v>
      </c>
      <c r="K2003" s="47">
        <f xml:space="preserve"> ROUND(($I$2003 + $H$2003) * $G$2003, 2)</f>
        <v>0</v>
      </c>
    </row>
    <row r="2004" spans="3:11" x14ac:dyDescent="0.25">
      <c r="C2004" s="13">
        <v>1245441</v>
      </c>
      <c r="D2004" s="37">
        <v>32</v>
      </c>
      <c r="E2004" s="38" t="s">
        <v>1287</v>
      </c>
      <c r="F2004" s="13" t="s">
        <v>32</v>
      </c>
      <c r="G2004" s="13">
        <v>27.76</v>
      </c>
      <c r="H2004" s="46"/>
      <c r="I2004" s="46"/>
      <c r="J2004" s="47">
        <f xml:space="preserve"> $I$2004 + $H$2004</f>
        <v>0</v>
      </c>
      <c r="K2004" s="47">
        <f xml:space="preserve"> ROUND(($I$2004 + $H$2004) * $G$2004, 2)</f>
        <v>0</v>
      </c>
    </row>
    <row r="2005" spans="3:11" ht="75" x14ac:dyDescent="0.25">
      <c r="C2005" s="13">
        <v>1245442</v>
      </c>
      <c r="D2005" s="37">
        <v>33</v>
      </c>
      <c r="E2005" s="38" t="s">
        <v>1288</v>
      </c>
      <c r="F2005" s="13" t="s">
        <v>32</v>
      </c>
      <c r="G2005" s="13">
        <v>1192</v>
      </c>
      <c r="H2005" s="46"/>
      <c r="I2005" s="46"/>
      <c r="J2005" s="47">
        <f xml:space="preserve"> $I$2005 + $H$2005</f>
        <v>0</v>
      </c>
      <c r="K2005" s="47">
        <f xml:space="preserve"> ROUND(($I$2005 + $H$2005) * $G$2005, 2)</f>
        <v>0</v>
      </c>
    </row>
    <row r="2006" spans="3:11" x14ac:dyDescent="0.25">
      <c r="C2006" s="13">
        <v>1245443</v>
      </c>
      <c r="D2006" s="37">
        <v>34</v>
      </c>
      <c r="E2006" s="38" t="s">
        <v>1289</v>
      </c>
      <c r="F2006" s="13" t="s">
        <v>36</v>
      </c>
      <c r="G2006" s="13">
        <v>1907.2</v>
      </c>
      <c r="H2006" s="46"/>
      <c r="I2006" s="46"/>
      <c r="J2006" s="47">
        <f xml:space="preserve"> $I$2006 + $H$2006</f>
        <v>0</v>
      </c>
      <c r="K2006" s="47">
        <f xml:space="preserve"> ROUND(($I$2006 + $H$2006) * $G$2006, 2)</f>
        <v>0</v>
      </c>
    </row>
    <row r="2007" spans="3:11" x14ac:dyDescent="0.25">
      <c r="C2007" s="13">
        <v>1245444</v>
      </c>
      <c r="D2007" s="37">
        <v>35</v>
      </c>
      <c r="E2007" s="38" t="s">
        <v>1290</v>
      </c>
      <c r="F2007" s="13" t="s">
        <v>45</v>
      </c>
      <c r="G2007" s="13">
        <v>7237.7</v>
      </c>
      <c r="H2007" s="46"/>
      <c r="I2007" s="46"/>
      <c r="J2007" s="47">
        <f xml:space="preserve"> $I$2007 + $H$2007</f>
        <v>0</v>
      </c>
      <c r="K2007" s="47">
        <f xml:space="preserve"> ROUND(($I$2007 + $H$2007) * $G$2007, 2)</f>
        <v>0</v>
      </c>
    </row>
    <row r="2008" spans="3:11" ht="45" x14ac:dyDescent="0.25">
      <c r="C2008" s="13">
        <v>1245445</v>
      </c>
      <c r="D2008" s="37">
        <v>36</v>
      </c>
      <c r="E2008" s="38" t="s">
        <v>1291</v>
      </c>
      <c r="F2008" s="13" t="s">
        <v>45</v>
      </c>
      <c r="G2008" s="13">
        <v>7237.7</v>
      </c>
      <c r="H2008" s="46"/>
      <c r="I2008" s="46"/>
      <c r="J2008" s="47">
        <f xml:space="preserve"> $I$2008 + $H$2008</f>
        <v>0</v>
      </c>
      <c r="K2008" s="47">
        <f xml:space="preserve"> ROUND(($I$2008 + $H$2008) * $G$2008, 2)</f>
        <v>0</v>
      </c>
    </row>
    <row r="2009" spans="3:11" ht="30" x14ac:dyDescent="0.25">
      <c r="C2009" s="13">
        <v>1245446</v>
      </c>
      <c r="D2009" s="37">
        <v>37</v>
      </c>
      <c r="E2009" s="38" t="s">
        <v>1292</v>
      </c>
      <c r="F2009" s="13" t="s">
        <v>93</v>
      </c>
      <c r="G2009" s="13">
        <v>50</v>
      </c>
      <c r="H2009" s="46"/>
      <c r="I2009" s="46"/>
      <c r="J2009" s="47">
        <f xml:space="preserve"> $I$2009 + $H$2009</f>
        <v>0</v>
      </c>
      <c r="K2009" s="47">
        <f xml:space="preserve"> ROUND(($I$2009 + $H$2009) * $G$2009, 2)</f>
        <v>0</v>
      </c>
    </row>
    <row r="2010" spans="3:11" ht="30" x14ac:dyDescent="0.25">
      <c r="C2010" s="13">
        <v>1245447</v>
      </c>
      <c r="D2010" s="37">
        <v>38</v>
      </c>
      <c r="E2010" s="38" t="s">
        <v>1293</v>
      </c>
      <c r="F2010" s="13" t="s">
        <v>93</v>
      </c>
      <c r="G2010" s="13">
        <v>53</v>
      </c>
      <c r="H2010" s="46"/>
      <c r="I2010" s="46"/>
      <c r="J2010" s="47">
        <f xml:space="preserve"> $I$2010 + $H$2010</f>
        <v>0</v>
      </c>
      <c r="K2010" s="47">
        <f xml:space="preserve"> ROUND(($I$2010 + $H$2010) * $G$2010, 2)</f>
        <v>0</v>
      </c>
    </row>
    <row r="2011" spans="3:11" ht="30" x14ac:dyDescent="0.25">
      <c r="C2011" s="13">
        <v>1245448</v>
      </c>
      <c r="D2011" s="37">
        <v>39</v>
      </c>
      <c r="E2011" s="38" t="s">
        <v>1294</v>
      </c>
      <c r="F2011" s="13" t="s">
        <v>93</v>
      </c>
      <c r="G2011" s="13">
        <v>32</v>
      </c>
      <c r="H2011" s="46"/>
      <c r="I2011" s="46"/>
      <c r="J2011" s="47">
        <f xml:space="preserve"> $I$2011 + $H$2011</f>
        <v>0</v>
      </c>
      <c r="K2011" s="47">
        <f xml:space="preserve"> ROUND(($I$2011 + $H$2011) * $G$2011, 2)</f>
        <v>0</v>
      </c>
    </row>
    <row r="2012" spans="3:11" ht="30" x14ac:dyDescent="0.25">
      <c r="C2012" s="13">
        <v>1245449</v>
      </c>
      <c r="D2012" s="37">
        <v>40</v>
      </c>
      <c r="E2012" s="38" t="s">
        <v>1295</v>
      </c>
      <c r="F2012" s="13" t="s">
        <v>90</v>
      </c>
      <c r="G2012" s="13">
        <v>510.6</v>
      </c>
      <c r="H2012" s="46"/>
      <c r="I2012" s="46"/>
      <c r="J2012" s="47">
        <f xml:space="preserve"> $I$2012 + $H$2012</f>
        <v>0</v>
      </c>
      <c r="K2012" s="47">
        <f xml:space="preserve"> ROUND(($I$2012 + $H$2012) * $G$2012, 2)</f>
        <v>0</v>
      </c>
    </row>
    <row r="2013" spans="3:11" ht="30" x14ac:dyDescent="0.25">
      <c r="C2013" s="13">
        <v>1245450</v>
      </c>
      <c r="D2013" s="37">
        <v>41</v>
      </c>
      <c r="E2013" s="38" t="s">
        <v>1296</v>
      </c>
      <c r="F2013" s="13" t="s">
        <v>90</v>
      </c>
      <c r="G2013" s="13">
        <v>923.55</v>
      </c>
      <c r="H2013" s="46"/>
      <c r="I2013" s="46"/>
      <c r="J2013" s="47">
        <f xml:space="preserve"> $I$2013 + $H$2013</f>
        <v>0</v>
      </c>
      <c r="K2013" s="47">
        <f xml:space="preserve"> ROUND(($I$2013 + $H$2013) * $G$2013, 2)</f>
        <v>0</v>
      </c>
    </row>
    <row r="2014" spans="3:11" ht="45" x14ac:dyDescent="0.25">
      <c r="C2014" s="13">
        <v>1245451</v>
      </c>
      <c r="D2014" s="37">
        <v>42</v>
      </c>
      <c r="E2014" s="38" t="s">
        <v>1297</v>
      </c>
      <c r="F2014" s="13" t="s">
        <v>36</v>
      </c>
      <c r="G2014" s="13">
        <v>0.93700000000000006</v>
      </c>
      <c r="H2014" s="46"/>
      <c r="I2014" s="46"/>
      <c r="J2014" s="47">
        <f xml:space="preserve"> $I$2014 + $H$2014</f>
        <v>0</v>
      </c>
      <c r="K2014" s="47">
        <f xml:space="preserve"> ROUND(($I$2014 + $H$2014) * $G$2014, 2)</f>
        <v>0</v>
      </c>
    </row>
    <row r="2015" spans="3:11" x14ac:dyDescent="0.25">
      <c r="C2015" s="13">
        <v>1245452</v>
      </c>
      <c r="D2015" s="37">
        <v>43</v>
      </c>
      <c r="E2015" s="38" t="s">
        <v>1298</v>
      </c>
      <c r="F2015" s="13" t="s">
        <v>90</v>
      </c>
      <c r="G2015" s="13">
        <v>15</v>
      </c>
      <c r="H2015" s="46"/>
      <c r="I2015" s="46"/>
      <c r="J2015" s="47">
        <f xml:space="preserve"> $I$2015 + $H$2015</f>
        <v>0</v>
      </c>
      <c r="K2015" s="47">
        <f xml:space="preserve"> ROUND(($I$2015 + $H$2015) * $G$2015, 2)</f>
        <v>0</v>
      </c>
    </row>
    <row r="2016" spans="3:11" x14ac:dyDescent="0.25">
      <c r="C2016" s="13">
        <v>1245453</v>
      </c>
      <c r="D2016" s="37">
        <v>44</v>
      </c>
      <c r="E2016" s="38" t="s">
        <v>1299</v>
      </c>
      <c r="F2016" s="13" t="s">
        <v>90</v>
      </c>
      <c r="G2016" s="13">
        <v>76.92</v>
      </c>
      <c r="H2016" s="46"/>
      <c r="I2016" s="46"/>
      <c r="J2016" s="47">
        <f xml:space="preserve"> $I$2016 + $H$2016</f>
        <v>0</v>
      </c>
      <c r="K2016" s="47">
        <f xml:space="preserve"> ROUND(($I$2016 + $H$2016) * $G$2016, 2)</f>
        <v>0</v>
      </c>
    </row>
    <row r="2017" spans="3:11" x14ac:dyDescent="0.25">
      <c r="C2017" s="13">
        <v>1245454</v>
      </c>
      <c r="D2017" s="37">
        <v>45</v>
      </c>
      <c r="E2017" s="38" t="s">
        <v>1300</v>
      </c>
      <c r="F2017" s="13" t="s">
        <v>90</v>
      </c>
      <c r="G2017" s="13">
        <v>75.3</v>
      </c>
      <c r="H2017" s="46"/>
      <c r="I2017" s="46"/>
      <c r="J2017" s="47">
        <f xml:space="preserve"> $I$2017 + $H$2017</f>
        <v>0</v>
      </c>
      <c r="K2017" s="47">
        <f xml:space="preserve"> ROUND(($I$2017 + $H$2017) * $G$2017, 2)</f>
        <v>0</v>
      </c>
    </row>
    <row r="2018" spans="3:11" x14ac:dyDescent="0.25">
      <c r="C2018" s="13">
        <v>1245455</v>
      </c>
      <c r="D2018" s="37">
        <v>46</v>
      </c>
      <c r="E2018" s="38" t="s">
        <v>1301</v>
      </c>
      <c r="F2018" s="13" t="s">
        <v>45</v>
      </c>
      <c r="G2018" s="13">
        <v>23.64</v>
      </c>
      <c r="H2018" s="46"/>
      <c r="I2018" s="46"/>
      <c r="J2018" s="47">
        <f xml:space="preserve"> $I$2018 + $H$2018</f>
        <v>0</v>
      </c>
      <c r="K2018" s="47">
        <f xml:space="preserve"> ROUND(($I$2018 + $H$2018) * $G$2018, 2)</f>
        <v>0</v>
      </c>
    </row>
    <row r="2019" spans="3:11" x14ac:dyDescent="0.25">
      <c r="C2019" s="13">
        <v>1245456</v>
      </c>
      <c r="D2019" s="37">
        <v>47</v>
      </c>
      <c r="E2019" s="38" t="s">
        <v>1302</v>
      </c>
      <c r="F2019" s="13" t="s">
        <v>45</v>
      </c>
      <c r="G2019" s="13">
        <v>0.21870000000000001</v>
      </c>
      <c r="H2019" s="46"/>
      <c r="I2019" s="46"/>
      <c r="J2019" s="47">
        <f xml:space="preserve"> $I$2019 + $H$2019</f>
        <v>0</v>
      </c>
      <c r="K2019" s="47">
        <f xml:space="preserve"> ROUND(($I$2019 + $H$2019) * $G$2019, 2)</f>
        <v>0</v>
      </c>
    </row>
    <row r="2020" spans="3:11" x14ac:dyDescent="0.25">
      <c r="C2020" s="13">
        <v>1245457</v>
      </c>
      <c r="D2020" s="37">
        <v>48</v>
      </c>
      <c r="E2020" s="38" t="s">
        <v>1303</v>
      </c>
      <c r="F2020" s="13" t="s">
        <v>90</v>
      </c>
      <c r="G2020" s="13">
        <v>72.599999999999994</v>
      </c>
      <c r="H2020" s="46"/>
      <c r="I2020" s="46"/>
      <c r="J2020" s="47">
        <f xml:space="preserve"> $I$2020 + $H$2020</f>
        <v>0</v>
      </c>
      <c r="K2020" s="47">
        <f xml:space="preserve"> ROUND(($I$2020 + $H$2020) * $G$2020, 2)</f>
        <v>0</v>
      </c>
    </row>
    <row r="2021" spans="3:11" x14ac:dyDescent="0.25">
      <c r="C2021" s="13">
        <v>1245458</v>
      </c>
      <c r="D2021" s="37">
        <v>49</v>
      </c>
      <c r="E2021" s="38" t="s">
        <v>1304</v>
      </c>
      <c r="F2021" s="13" t="s">
        <v>45</v>
      </c>
      <c r="G2021" s="13">
        <v>3</v>
      </c>
      <c r="H2021" s="46"/>
      <c r="I2021" s="46"/>
      <c r="J2021" s="47">
        <f xml:space="preserve"> $I$2021 + $H$2021</f>
        <v>0</v>
      </c>
      <c r="K2021" s="47">
        <f xml:space="preserve"> ROUND(($I$2021 + $H$2021) * $G$2021, 2)</f>
        <v>0</v>
      </c>
    </row>
    <row r="2022" spans="3:11" x14ac:dyDescent="0.25">
      <c r="C2022" s="13">
        <v>1245459</v>
      </c>
      <c r="D2022" s="37">
        <v>50</v>
      </c>
      <c r="E2022" s="38" t="s">
        <v>1305</v>
      </c>
      <c r="F2022" s="13" t="s">
        <v>93</v>
      </c>
      <c r="G2022" s="13">
        <v>18</v>
      </c>
      <c r="H2022" s="46"/>
      <c r="I2022" s="46"/>
      <c r="J2022" s="47">
        <f xml:space="preserve"> $I$2022 + $H$2022</f>
        <v>0</v>
      </c>
      <c r="K2022" s="47">
        <f xml:space="preserve"> ROUND(($I$2022 + $H$2022) * $G$2022, 2)</f>
        <v>0</v>
      </c>
    </row>
    <row r="2023" spans="3:11" x14ac:dyDescent="0.25">
      <c r="C2023" s="13">
        <v>1245460</v>
      </c>
      <c r="D2023" s="37">
        <v>51</v>
      </c>
      <c r="E2023" s="38" t="s">
        <v>1306</v>
      </c>
      <c r="F2023" s="13" t="s">
        <v>93</v>
      </c>
      <c r="G2023" s="13">
        <v>6</v>
      </c>
      <c r="H2023" s="46"/>
      <c r="I2023" s="46"/>
      <c r="J2023" s="47">
        <f xml:space="preserve"> $I$2023 + $H$2023</f>
        <v>0</v>
      </c>
      <c r="K2023" s="47">
        <f xml:space="preserve"> ROUND(($I$2023 + $H$2023) * $G$2023, 2)</f>
        <v>0</v>
      </c>
    </row>
    <row r="2024" spans="3:11" ht="30" x14ac:dyDescent="0.25">
      <c r="C2024" s="13">
        <v>1245461</v>
      </c>
      <c r="D2024" s="37">
        <v>52</v>
      </c>
      <c r="E2024" s="38" t="s">
        <v>1307</v>
      </c>
      <c r="F2024" s="13" t="s">
        <v>36</v>
      </c>
      <c r="G2024" s="13">
        <v>0.14000000000000001</v>
      </c>
      <c r="H2024" s="46"/>
      <c r="I2024" s="46"/>
      <c r="J2024" s="47">
        <f xml:space="preserve"> $I$2024 + $H$2024</f>
        <v>0</v>
      </c>
      <c r="K2024" s="47">
        <f xml:space="preserve"> ROUND(($I$2024 + $H$2024) * $G$2024, 2)</f>
        <v>0</v>
      </c>
    </row>
    <row r="2025" spans="3:11" x14ac:dyDescent="0.25">
      <c r="C2025" s="13">
        <v>1245462</v>
      </c>
      <c r="D2025" s="37">
        <v>53</v>
      </c>
      <c r="E2025" s="38" t="s">
        <v>1298</v>
      </c>
      <c r="F2025" s="13" t="s">
        <v>90</v>
      </c>
      <c r="G2025" s="13">
        <v>2.5</v>
      </c>
      <c r="H2025" s="46"/>
      <c r="I2025" s="46"/>
      <c r="J2025" s="47">
        <f xml:space="preserve"> $I$2025 + $H$2025</f>
        <v>0</v>
      </c>
      <c r="K2025" s="47">
        <f xml:space="preserve"> ROUND(($I$2025 + $H$2025) * $G$2025, 2)</f>
        <v>0</v>
      </c>
    </row>
    <row r="2026" spans="3:11" x14ac:dyDescent="0.25">
      <c r="C2026" s="13">
        <v>1245463</v>
      </c>
      <c r="D2026" s="37">
        <v>54</v>
      </c>
      <c r="E2026" s="38" t="s">
        <v>1299</v>
      </c>
      <c r="F2026" s="13" t="s">
        <v>90</v>
      </c>
      <c r="G2026" s="13">
        <v>12.82</v>
      </c>
      <c r="H2026" s="46"/>
      <c r="I2026" s="46"/>
      <c r="J2026" s="47">
        <f xml:space="preserve"> $I$2026 + $H$2026</f>
        <v>0</v>
      </c>
      <c r="K2026" s="47">
        <f xml:space="preserve"> ROUND(($I$2026 + $H$2026) * $G$2026, 2)</f>
        <v>0</v>
      </c>
    </row>
    <row r="2027" spans="3:11" x14ac:dyDescent="0.25">
      <c r="C2027" s="13">
        <v>1245464</v>
      </c>
      <c r="D2027" s="37">
        <v>55</v>
      </c>
      <c r="E2027" s="38" t="s">
        <v>1300</v>
      </c>
      <c r="F2027" s="13" t="s">
        <v>90</v>
      </c>
      <c r="G2027" s="13">
        <v>12.55</v>
      </c>
      <c r="H2027" s="46"/>
      <c r="I2027" s="46"/>
      <c r="J2027" s="47">
        <f xml:space="preserve"> $I$2027 + $H$2027</f>
        <v>0</v>
      </c>
      <c r="K2027" s="47">
        <f xml:space="preserve"> ROUND(($I$2027 + $H$2027) * $G$2027, 2)</f>
        <v>0</v>
      </c>
    </row>
    <row r="2028" spans="3:11" x14ac:dyDescent="0.25">
      <c r="C2028" s="13">
        <v>1245465</v>
      </c>
      <c r="D2028" s="37">
        <v>56</v>
      </c>
      <c r="E2028" s="38" t="s">
        <v>1301</v>
      </c>
      <c r="F2028" s="13" t="s">
        <v>45</v>
      </c>
      <c r="G2028" s="13">
        <v>3.94</v>
      </c>
      <c r="H2028" s="46"/>
      <c r="I2028" s="46"/>
      <c r="J2028" s="47">
        <f xml:space="preserve"> $I$2028 + $H$2028</f>
        <v>0</v>
      </c>
      <c r="K2028" s="47">
        <f xml:space="preserve"> ROUND(($I$2028 + $H$2028) * $G$2028, 2)</f>
        <v>0</v>
      </c>
    </row>
    <row r="2029" spans="3:11" x14ac:dyDescent="0.25">
      <c r="C2029" s="13">
        <v>1245466</v>
      </c>
      <c r="D2029" s="37">
        <v>57</v>
      </c>
      <c r="E2029" s="38" t="s">
        <v>1302</v>
      </c>
      <c r="F2029" s="13" t="s">
        <v>45</v>
      </c>
      <c r="G2029" s="13">
        <v>3.6499999999999998E-2</v>
      </c>
      <c r="H2029" s="46"/>
      <c r="I2029" s="46"/>
      <c r="J2029" s="47">
        <f xml:space="preserve"> $I$2029 + $H$2029</f>
        <v>0</v>
      </c>
      <c r="K2029" s="47">
        <f xml:space="preserve"> ROUND(($I$2029 + $H$2029) * $G$2029, 2)</f>
        <v>0</v>
      </c>
    </row>
    <row r="2030" spans="3:11" x14ac:dyDescent="0.25">
      <c r="C2030" s="13">
        <v>1245467</v>
      </c>
      <c r="D2030" s="37">
        <v>58</v>
      </c>
      <c r="E2030" s="38" t="s">
        <v>1303</v>
      </c>
      <c r="F2030" s="13" t="s">
        <v>90</v>
      </c>
      <c r="G2030" s="13">
        <v>12.1</v>
      </c>
      <c r="H2030" s="46"/>
      <c r="I2030" s="46"/>
      <c r="J2030" s="47">
        <f xml:space="preserve"> $I$2030 + $H$2030</f>
        <v>0</v>
      </c>
      <c r="K2030" s="47">
        <f xml:space="preserve"> ROUND(($I$2030 + $H$2030) * $G$2030, 2)</f>
        <v>0</v>
      </c>
    </row>
    <row r="2031" spans="3:11" x14ac:dyDescent="0.25">
      <c r="C2031" s="13">
        <v>1245468</v>
      </c>
      <c r="D2031" s="37">
        <v>59</v>
      </c>
      <c r="E2031" s="38" t="s">
        <v>1304</v>
      </c>
      <c r="F2031" s="13" t="s">
        <v>45</v>
      </c>
      <c r="G2031" s="13">
        <v>0.5</v>
      </c>
      <c r="H2031" s="46"/>
      <c r="I2031" s="46"/>
      <c r="J2031" s="47">
        <f xml:space="preserve"> $I$2031 + $H$2031</f>
        <v>0</v>
      </c>
      <c r="K2031" s="47">
        <f xml:space="preserve"> ROUND(($I$2031 + $H$2031) * $G$2031, 2)</f>
        <v>0</v>
      </c>
    </row>
    <row r="2032" spans="3:11" x14ac:dyDescent="0.25">
      <c r="C2032" s="13">
        <v>1245469</v>
      </c>
      <c r="D2032" s="37">
        <v>60</v>
      </c>
      <c r="E2032" s="38" t="s">
        <v>1305</v>
      </c>
      <c r="F2032" s="13" t="s">
        <v>93</v>
      </c>
      <c r="G2032" s="13">
        <v>2</v>
      </c>
      <c r="H2032" s="46"/>
      <c r="I2032" s="46"/>
      <c r="J2032" s="47">
        <f xml:space="preserve"> $I$2032 + $H$2032</f>
        <v>0</v>
      </c>
      <c r="K2032" s="47">
        <f xml:space="preserve"> ROUND(($I$2032 + $H$2032) * $G$2032, 2)</f>
        <v>0</v>
      </c>
    </row>
    <row r="2033" spans="3:11" x14ac:dyDescent="0.25">
      <c r="C2033" s="13">
        <v>1245470</v>
      </c>
      <c r="D2033" s="37">
        <v>61</v>
      </c>
      <c r="E2033" s="38" t="s">
        <v>1306</v>
      </c>
      <c r="F2033" s="13" t="s">
        <v>93</v>
      </c>
      <c r="G2033" s="13">
        <v>1</v>
      </c>
      <c r="H2033" s="46"/>
      <c r="I2033" s="46"/>
      <c r="J2033" s="47">
        <f xml:space="preserve"> $I$2033 + $H$2033</f>
        <v>0</v>
      </c>
      <c r="K2033" s="47">
        <f xml:space="preserve"> ROUND(($I$2033 + $H$2033) * $G$2033, 2)</f>
        <v>0</v>
      </c>
    </row>
    <row r="2034" spans="3:11" ht="30" x14ac:dyDescent="0.25">
      <c r="C2034" s="13">
        <v>1245471</v>
      </c>
      <c r="D2034" s="37">
        <v>62</v>
      </c>
      <c r="E2034" s="38" t="s">
        <v>1308</v>
      </c>
      <c r="F2034" s="13" t="s">
        <v>32</v>
      </c>
      <c r="G2034" s="13">
        <v>79</v>
      </c>
      <c r="H2034" s="46"/>
      <c r="I2034" s="46"/>
      <c r="J2034" s="47">
        <f xml:space="preserve"> $I$2034 + $H$2034</f>
        <v>0</v>
      </c>
      <c r="K2034" s="47">
        <f xml:space="preserve"> ROUND(($I$2034 + $H$2034) * $G$2034, 2)</f>
        <v>0</v>
      </c>
    </row>
    <row r="2035" spans="3:11" x14ac:dyDescent="0.25">
      <c r="C2035" s="13">
        <v>1245472</v>
      </c>
      <c r="D2035" s="37">
        <v>63</v>
      </c>
      <c r="E2035" s="38" t="s">
        <v>1309</v>
      </c>
      <c r="F2035" s="13" t="s">
        <v>32</v>
      </c>
      <c r="G2035" s="13">
        <v>79</v>
      </c>
      <c r="H2035" s="46"/>
      <c r="I2035" s="46"/>
      <c r="J2035" s="47">
        <f xml:space="preserve"> $I$2035 + $H$2035</f>
        <v>0</v>
      </c>
      <c r="K2035" s="47">
        <f xml:space="preserve"> ROUND(($I$2035 + $H$2035) * $G$2035, 2)</f>
        <v>0</v>
      </c>
    </row>
    <row r="2036" spans="3:11" ht="30" x14ac:dyDescent="0.25">
      <c r="C2036" s="13">
        <v>1245473</v>
      </c>
      <c r="D2036" s="37">
        <v>64</v>
      </c>
      <c r="E2036" s="38" t="s">
        <v>1310</v>
      </c>
      <c r="F2036" s="13" t="s">
        <v>32</v>
      </c>
      <c r="G2036" s="13">
        <v>79</v>
      </c>
      <c r="H2036" s="46"/>
      <c r="I2036" s="46"/>
      <c r="J2036" s="47">
        <f xml:space="preserve"> $I$2036 + $H$2036</f>
        <v>0</v>
      </c>
      <c r="K2036" s="47">
        <f xml:space="preserve"> ROUND(($I$2036 + $H$2036) * $G$2036, 2)</f>
        <v>0</v>
      </c>
    </row>
    <row r="2037" spans="3:11" ht="30" x14ac:dyDescent="0.25">
      <c r="C2037" s="13">
        <v>1245474</v>
      </c>
      <c r="D2037" s="37">
        <v>65</v>
      </c>
      <c r="E2037" s="38" t="s">
        <v>1311</v>
      </c>
      <c r="F2037" s="13" t="s">
        <v>32</v>
      </c>
      <c r="G2037" s="13">
        <v>28.05</v>
      </c>
      <c r="H2037" s="46"/>
      <c r="I2037" s="46"/>
      <c r="J2037" s="47">
        <f xml:space="preserve"> $I$2037 + $H$2037</f>
        <v>0</v>
      </c>
      <c r="K2037" s="47">
        <f xml:space="preserve"> ROUND(($I$2037 + $H$2037) * $G$2037, 2)</f>
        <v>0</v>
      </c>
    </row>
    <row r="2038" spans="3:11" ht="45" x14ac:dyDescent="0.25">
      <c r="C2038" s="13">
        <v>1245475</v>
      </c>
      <c r="D2038" s="37">
        <v>66</v>
      </c>
      <c r="E2038" s="38" t="s">
        <v>1312</v>
      </c>
      <c r="F2038" s="13" t="s">
        <v>36</v>
      </c>
      <c r="G2038" s="13">
        <v>20.425000000000001</v>
      </c>
      <c r="H2038" s="46"/>
      <c r="I2038" s="46"/>
      <c r="J2038" s="47">
        <f xml:space="preserve"> $I$2038 + $H$2038</f>
        <v>0</v>
      </c>
      <c r="K2038" s="47">
        <f xml:space="preserve"> ROUND(($I$2038 + $H$2038) * $G$2038, 2)</f>
        <v>0</v>
      </c>
    </row>
    <row r="2039" spans="3:11" ht="30" x14ac:dyDescent="0.25">
      <c r="C2039" s="13">
        <v>1245476</v>
      </c>
      <c r="D2039" s="37">
        <v>67</v>
      </c>
      <c r="E2039" s="38" t="s">
        <v>1313</v>
      </c>
      <c r="F2039" s="13" t="s">
        <v>45</v>
      </c>
      <c r="G2039" s="13">
        <v>1089.54</v>
      </c>
      <c r="H2039" s="46"/>
      <c r="I2039" s="46"/>
      <c r="J2039" s="47">
        <f xml:space="preserve"> $I$2039 + $H$2039</f>
        <v>0</v>
      </c>
      <c r="K2039" s="47">
        <f xml:space="preserve"> ROUND(($I$2039 + $H$2039) * $G$2039, 2)</f>
        <v>0</v>
      </c>
    </row>
    <row r="2040" spans="3:11" ht="45" x14ac:dyDescent="0.25">
      <c r="C2040" s="13">
        <v>1245477</v>
      </c>
      <c r="D2040" s="37">
        <v>68</v>
      </c>
      <c r="E2040" s="38" t="s">
        <v>1314</v>
      </c>
      <c r="F2040" s="13" t="s">
        <v>36</v>
      </c>
      <c r="G2040" s="13">
        <v>20.425000000000001</v>
      </c>
      <c r="H2040" s="46"/>
      <c r="I2040" s="46"/>
      <c r="J2040" s="47">
        <f xml:space="preserve"> $I$2040 + $H$2040</f>
        <v>0</v>
      </c>
      <c r="K2040" s="47">
        <f xml:space="preserve"> ROUND(($I$2040 + $H$2040) * $G$2040, 2)</f>
        <v>0</v>
      </c>
    </row>
    <row r="2041" spans="3:11" x14ac:dyDescent="0.25">
      <c r="C2041" s="13">
        <v>1245478</v>
      </c>
      <c r="D2041" s="37">
        <v>69</v>
      </c>
      <c r="E2041" s="38" t="s">
        <v>1315</v>
      </c>
      <c r="F2041" s="13" t="s">
        <v>318</v>
      </c>
      <c r="G2041" s="13">
        <v>1</v>
      </c>
      <c r="H2041" s="46"/>
      <c r="I2041" s="46"/>
      <c r="J2041" s="47">
        <f xml:space="preserve"> $I$2041 + $H$2041</f>
        <v>0</v>
      </c>
      <c r="K2041" s="47">
        <f xml:space="preserve"> ROUND(($I$2041 + $H$2041) * $G$2041, 2)</f>
        <v>0</v>
      </c>
    </row>
    <row r="2042" spans="3:11" ht="30" x14ac:dyDescent="0.25">
      <c r="C2042" s="13">
        <v>1245479</v>
      </c>
      <c r="D2042" s="37">
        <v>70</v>
      </c>
      <c r="E2042" s="38" t="s">
        <v>1316</v>
      </c>
      <c r="F2042" s="13" t="s">
        <v>32</v>
      </c>
      <c r="G2042" s="13">
        <v>0.52</v>
      </c>
      <c r="H2042" s="46"/>
      <c r="I2042" s="46"/>
      <c r="J2042" s="47">
        <f xml:space="preserve"> $I$2042 + $H$2042</f>
        <v>0</v>
      </c>
      <c r="K2042" s="47">
        <f xml:space="preserve"> ROUND(($I$2042 + $H$2042) * $G$2042, 2)</f>
        <v>0</v>
      </c>
    </row>
    <row r="2043" spans="3:11" x14ac:dyDescent="0.25">
      <c r="C2043" s="13">
        <v>1245480</v>
      </c>
      <c r="D2043" s="37">
        <v>71</v>
      </c>
      <c r="E2043" s="38" t="s">
        <v>1317</v>
      </c>
      <c r="F2043" s="13" t="s">
        <v>90</v>
      </c>
      <c r="G2043" s="13">
        <v>15.2</v>
      </c>
      <c r="H2043" s="46"/>
      <c r="I2043" s="46"/>
      <c r="J2043" s="47">
        <f xml:space="preserve"> $I$2043 + $H$2043</f>
        <v>0</v>
      </c>
      <c r="K2043" s="47">
        <f xml:space="preserve"> ROUND(($I$2043 + $H$2043) * $G$2043, 2)</f>
        <v>0</v>
      </c>
    </row>
    <row r="2044" spans="3:11" x14ac:dyDescent="0.25">
      <c r="C2044" s="13">
        <v>1245481</v>
      </c>
      <c r="D2044" s="37">
        <v>72</v>
      </c>
      <c r="E2044" s="38" t="s">
        <v>1318</v>
      </c>
      <c r="F2044" s="13" t="s">
        <v>90</v>
      </c>
      <c r="G2044" s="13">
        <v>23.2</v>
      </c>
      <c r="H2044" s="46"/>
      <c r="I2044" s="46"/>
      <c r="J2044" s="47">
        <f xml:space="preserve"> $I$2044 + $H$2044</f>
        <v>0</v>
      </c>
      <c r="K2044" s="47">
        <f xml:space="preserve"> ROUND(($I$2044 + $H$2044) * $G$2044, 2)</f>
        <v>0</v>
      </c>
    </row>
    <row r="2045" spans="3:11" x14ac:dyDescent="0.25">
      <c r="C2045" s="13">
        <v>1245482</v>
      </c>
      <c r="D2045" s="37">
        <v>73</v>
      </c>
      <c r="E2045" s="38" t="s">
        <v>1319</v>
      </c>
      <c r="F2045" s="13" t="s">
        <v>93</v>
      </c>
      <c r="G2045" s="13">
        <v>2</v>
      </c>
      <c r="H2045" s="46"/>
      <c r="I2045" s="46"/>
      <c r="J2045" s="47">
        <f xml:space="preserve"> $I$2045 + $H$2045</f>
        <v>0</v>
      </c>
      <c r="K2045" s="47">
        <f xml:space="preserve"> ROUND(($I$2045 + $H$2045) * $G$2045, 2)</f>
        <v>0</v>
      </c>
    </row>
    <row r="2046" spans="3:11" x14ac:dyDescent="0.25">
      <c r="C2046" s="13">
        <v>1245483</v>
      </c>
      <c r="D2046" s="37">
        <v>74</v>
      </c>
      <c r="E2046" s="38" t="s">
        <v>1320</v>
      </c>
      <c r="F2046" s="13" t="s">
        <v>90</v>
      </c>
      <c r="G2046" s="13">
        <v>6.2</v>
      </c>
      <c r="H2046" s="46"/>
      <c r="I2046" s="46"/>
      <c r="J2046" s="47">
        <f xml:space="preserve"> $I$2046 + $H$2046</f>
        <v>0</v>
      </c>
      <c r="K2046" s="47">
        <f xml:space="preserve"> ROUND(($I$2046 + $H$2046) * $G$2046, 2)</f>
        <v>0</v>
      </c>
    </row>
    <row r="2047" spans="3:11" x14ac:dyDescent="0.25">
      <c r="C2047" s="13">
        <v>1245484</v>
      </c>
      <c r="D2047" s="37">
        <v>75</v>
      </c>
      <c r="E2047" s="38" t="s">
        <v>1321</v>
      </c>
      <c r="F2047" s="13" t="s">
        <v>90</v>
      </c>
      <c r="G2047" s="13">
        <v>2.4</v>
      </c>
      <c r="H2047" s="46"/>
      <c r="I2047" s="46"/>
      <c r="J2047" s="47">
        <f xml:space="preserve"> $I$2047 + $H$2047</f>
        <v>0</v>
      </c>
      <c r="K2047" s="47">
        <f xml:space="preserve"> ROUND(($I$2047 + $H$2047) * $G$2047, 2)</f>
        <v>0</v>
      </c>
    </row>
    <row r="2048" spans="3:11" x14ac:dyDescent="0.25">
      <c r="C2048" s="13">
        <v>1245485</v>
      </c>
      <c r="D2048" s="37">
        <v>76</v>
      </c>
      <c r="E2048" s="38" t="s">
        <v>1322</v>
      </c>
      <c r="F2048" s="13" t="s">
        <v>93</v>
      </c>
      <c r="G2048" s="13">
        <v>6</v>
      </c>
      <c r="H2048" s="46"/>
      <c r="I2048" s="46"/>
      <c r="J2048" s="47">
        <f xml:space="preserve"> $I$2048 + $H$2048</f>
        <v>0</v>
      </c>
      <c r="K2048" s="47">
        <f xml:space="preserve"> ROUND(($I$2048 + $H$2048) * $G$2048, 2)</f>
        <v>0</v>
      </c>
    </row>
    <row r="2049" spans="2:11" x14ac:dyDescent="0.25">
      <c r="C2049" s="13">
        <v>1245486</v>
      </c>
      <c r="D2049" s="37">
        <v>77</v>
      </c>
      <c r="E2049" s="38" t="s">
        <v>1323</v>
      </c>
      <c r="F2049" s="13" t="s">
        <v>93</v>
      </c>
      <c r="G2049" s="13">
        <v>2</v>
      </c>
      <c r="H2049" s="46"/>
      <c r="I2049" s="46"/>
      <c r="J2049" s="47">
        <f xml:space="preserve"> $I$2049 + $H$2049</f>
        <v>0</v>
      </c>
      <c r="K2049" s="47">
        <f xml:space="preserve"> ROUND(($I$2049 + $H$2049) * $G$2049, 2)</f>
        <v>0</v>
      </c>
    </row>
    <row r="2050" spans="2:11" ht="30" x14ac:dyDescent="0.25">
      <c r="C2050" s="13">
        <v>1245487</v>
      </c>
      <c r="D2050" s="37">
        <v>78</v>
      </c>
      <c r="E2050" s="38" t="s">
        <v>1324</v>
      </c>
      <c r="F2050" s="13" t="s">
        <v>45</v>
      </c>
      <c r="G2050" s="13">
        <v>8</v>
      </c>
      <c r="H2050" s="46"/>
      <c r="I2050" s="46"/>
      <c r="J2050" s="47">
        <f xml:space="preserve"> $I$2050 + $H$2050</f>
        <v>0</v>
      </c>
      <c r="K2050" s="47">
        <f xml:space="preserve"> ROUND(($I$2050 + $H$2050) * $G$2050, 2)</f>
        <v>0</v>
      </c>
    </row>
    <row r="2051" spans="2:11" x14ac:dyDescent="0.25">
      <c r="C2051" s="13">
        <v>1245488</v>
      </c>
      <c r="D2051" s="37">
        <v>79</v>
      </c>
      <c r="E2051" s="38" t="s">
        <v>1325</v>
      </c>
      <c r="F2051" s="13" t="s">
        <v>93</v>
      </c>
      <c r="G2051" s="13">
        <v>10</v>
      </c>
      <c r="H2051" s="46"/>
      <c r="I2051" s="46"/>
      <c r="J2051" s="47">
        <f xml:space="preserve"> $I$2051 + $H$2051</f>
        <v>0</v>
      </c>
      <c r="K2051" s="47">
        <f xml:space="preserve"> ROUND(($I$2051 + $H$2051) * $G$2051, 2)</f>
        <v>0</v>
      </c>
    </row>
    <row r="2052" spans="2:11" x14ac:dyDescent="0.25">
      <c r="C2052" s="13">
        <v>1245489</v>
      </c>
      <c r="D2052" s="37">
        <v>80</v>
      </c>
      <c r="E2052" s="38" t="s">
        <v>1326</v>
      </c>
      <c r="F2052" s="13" t="s">
        <v>93</v>
      </c>
      <c r="G2052" s="13">
        <v>10</v>
      </c>
      <c r="H2052" s="46"/>
      <c r="I2052" s="46"/>
      <c r="J2052" s="47">
        <f xml:space="preserve"> $I$2052 + $H$2052</f>
        <v>0</v>
      </c>
      <c r="K2052" s="47">
        <f xml:space="preserve"> ROUND(($I$2052 + $H$2052) * $G$2052, 2)</f>
        <v>0</v>
      </c>
    </row>
    <row r="2053" spans="2:11" ht="30" x14ac:dyDescent="0.25">
      <c r="C2053" s="13">
        <v>1245490</v>
      </c>
      <c r="D2053" s="37">
        <v>81</v>
      </c>
      <c r="E2053" s="38" t="s">
        <v>1327</v>
      </c>
      <c r="F2053" s="13" t="s">
        <v>93</v>
      </c>
      <c r="G2053" s="13">
        <v>2</v>
      </c>
      <c r="H2053" s="46"/>
      <c r="I2053" s="46"/>
      <c r="J2053" s="47">
        <f xml:space="preserve"> $I$2053 + $H$2053</f>
        <v>0</v>
      </c>
      <c r="K2053" s="47">
        <f xml:space="preserve"> ROUND(($I$2053 + $H$2053) * $G$2053, 2)</f>
        <v>0</v>
      </c>
    </row>
    <row r="2054" spans="2:11" x14ac:dyDescent="0.25">
      <c r="C2054" s="13">
        <v>1245491</v>
      </c>
      <c r="D2054" s="37">
        <v>82</v>
      </c>
      <c r="E2054" s="38" t="s">
        <v>1328</v>
      </c>
      <c r="F2054" s="13" t="s">
        <v>93</v>
      </c>
      <c r="G2054" s="13">
        <v>2</v>
      </c>
      <c r="H2054" s="46"/>
      <c r="I2054" s="46"/>
      <c r="J2054" s="47">
        <f xml:space="preserve"> $I$2054 + $H$2054</f>
        <v>0</v>
      </c>
      <c r="K2054" s="47">
        <f xml:space="preserve"> ROUND(($I$2054 + $H$2054) * $G$2054, 2)</f>
        <v>0</v>
      </c>
    </row>
    <row r="2055" spans="2:11" s="4" customFormat="1" x14ac:dyDescent="0.25">
      <c r="B2055" s="27"/>
      <c r="C2055" s="30"/>
      <c r="D2055" s="31">
        <v>40</v>
      </c>
      <c r="E2055" s="32" t="s">
        <v>1329</v>
      </c>
      <c r="F2055" s="33"/>
      <c r="G2055" s="33"/>
      <c r="H2055" s="44"/>
      <c r="I2055" s="44"/>
      <c r="J2055" s="40"/>
      <c r="K2055" s="45">
        <f>ROUND(SUM($K$2056:$K$2100), 2)</f>
        <v>0</v>
      </c>
    </row>
    <row r="2056" spans="2:11" ht="30" x14ac:dyDescent="0.25">
      <c r="C2056" s="13">
        <v>1245492</v>
      </c>
      <c r="D2056" s="37">
        <v>1</v>
      </c>
      <c r="E2056" s="38" t="s">
        <v>1330</v>
      </c>
      <c r="F2056" s="13" t="s">
        <v>93</v>
      </c>
      <c r="G2056" s="13">
        <v>12</v>
      </c>
      <c r="H2056" s="46"/>
      <c r="I2056" s="46"/>
      <c r="J2056" s="47">
        <f xml:space="preserve"> $I$2056 + $H$2056</f>
        <v>0</v>
      </c>
      <c r="K2056" s="47">
        <f xml:space="preserve"> ROUND(($I$2056 + $H$2056) * $G$2056, 2)</f>
        <v>0</v>
      </c>
    </row>
    <row r="2057" spans="2:11" ht="30" x14ac:dyDescent="0.25">
      <c r="C2057" s="13">
        <v>1245493</v>
      </c>
      <c r="D2057" s="37">
        <v>2</v>
      </c>
      <c r="E2057" s="38" t="s">
        <v>455</v>
      </c>
      <c r="F2057" s="13" t="s">
        <v>93</v>
      </c>
      <c r="G2057" s="13">
        <v>8</v>
      </c>
      <c r="H2057" s="46"/>
      <c r="I2057" s="46"/>
      <c r="J2057" s="47">
        <f xml:space="preserve"> $I$2057 + $H$2057</f>
        <v>0</v>
      </c>
      <c r="K2057" s="47">
        <f xml:space="preserve"> ROUND(($I$2057 + $H$2057) * $G$2057, 2)</f>
        <v>0</v>
      </c>
    </row>
    <row r="2058" spans="2:11" ht="30" x14ac:dyDescent="0.25">
      <c r="C2058" s="13">
        <v>1245494</v>
      </c>
      <c r="D2058" s="37">
        <v>3</v>
      </c>
      <c r="E2058" s="38" t="s">
        <v>456</v>
      </c>
      <c r="F2058" s="13" t="s">
        <v>93</v>
      </c>
      <c r="G2058" s="13">
        <v>1</v>
      </c>
      <c r="H2058" s="46"/>
      <c r="I2058" s="46"/>
      <c r="J2058" s="47">
        <f xml:space="preserve"> $I$2058 + $H$2058</f>
        <v>0</v>
      </c>
      <c r="K2058" s="47">
        <f xml:space="preserve"> ROUND(($I$2058 + $H$2058) * $G$2058, 2)</f>
        <v>0</v>
      </c>
    </row>
    <row r="2059" spans="2:11" ht="30" x14ac:dyDescent="0.25">
      <c r="C2059" s="13">
        <v>1245495</v>
      </c>
      <c r="D2059" s="37">
        <v>4</v>
      </c>
      <c r="E2059" s="38" t="s">
        <v>464</v>
      </c>
      <c r="F2059" s="13" t="s">
        <v>93</v>
      </c>
      <c r="G2059" s="13">
        <v>16</v>
      </c>
      <c r="H2059" s="46"/>
      <c r="I2059" s="46"/>
      <c r="J2059" s="47">
        <f xml:space="preserve"> $I$2059 + $H$2059</f>
        <v>0</v>
      </c>
      <c r="K2059" s="47">
        <f xml:space="preserve"> ROUND(($I$2059 + $H$2059) * $G$2059, 2)</f>
        <v>0</v>
      </c>
    </row>
    <row r="2060" spans="2:11" ht="30" x14ac:dyDescent="0.25">
      <c r="C2060" s="13">
        <v>1245496</v>
      </c>
      <c r="D2060" s="37">
        <v>5</v>
      </c>
      <c r="E2060" s="38" t="s">
        <v>469</v>
      </c>
      <c r="F2060" s="13" t="s">
        <v>93</v>
      </c>
      <c r="G2060" s="13">
        <v>1</v>
      </c>
      <c r="H2060" s="46"/>
      <c r="I2060" s="46"/>
      <c r="J2060" s="47">
        <f xml:space="preserve"> $I$2060 + $H$2060</f>
        <v>0</v>
      </c>
      <c r="K2060" s="47">
        <f xml:space="preserve"> ROUND(($I$2060 + $H$2060) * $G$2060, 2)</f>
        <v>0</v>
      </c>
    </row>
    <row r="2061" spans="2:11" ht="30" x14ac:dyDescent="0.25">
      <c r="C2061" s="13">
        <v>1245497</v>
      </c>
      <c r="D2061" s="37">
        <v>6</v>
      </c>
      <c r="E2061" s="38" t="s">
        <v>473</v>
      </c>
      <c r="F2061" s="13" t="s">
        <v>318</v>
      </c>
      <c r="G2061" s="13">
        <v>1</v>
      </c>
      <c r="H2061" s="46"/>
      <c r="I2061" s="46"/>
      <c r="J2061" s="47">
        <f xml:space="preserve"> $I$2061 + $H$2061</f>
        <v>0</v>
      </c>
      <c r="K2061" s="47">
        <f xml:space="preserve"> ROUND(($I$2061 + $H$2061) * $G$2061, 2)</f>
        <v>0</v>
      </c>
    </row>
    <row r="2062" spans="2:11" ht="45" x14ac:dyDescent="0.25">
      <c r="C2062" s="13">
        <v>1245498</v>
      </c>
      <c r="D2062" s="37">
        <v>7</v>
      </c>
      <c r="E2062" s="38" t="s">
        <v>1331</v>
      </c>
      <c r="F2062" s="13" t="s">
        <v>93</v>
      </c>
      <c r="G2062" s="13">
        <v>19</v>
      </c>
      <c r="H2062" s="46"/>
      <c r="I2062" s="46"/>
      <c r="J2062" s="47">
        <f xml:space="preserve"> $I$2062 + $H$2062</f>
        <v>0</v>
      </c>
      <c r="K2062" s="47">
        <f xml:space="preserve"> ROUND(($I$2062 + $H$2062) * $G$2062, 2)</f>
        <v>0</v>
      </c>
    </row>
    <row r="2063" spans="2:11" ht="30" x14ac:dyDescent="0.25">
      <c r="C2063" s="13">
        <v>1245499</v>
      </c>
      <c r="D2063" s="37">
        <v>8</v>
      </c>
      <c r="E2063" s="38" t="s">
        <v>456</v>
      </c>
      <c r="F2063" s="13" t="s">
        <v>93</v>
      </c>
      <c r="G2063" s="13">
        <v>12</v>
      </c>
      <c r="H2063" s="46"/>
      <c r="I2063" s="46"/>
      <c r="J2063" s="47">
        <f xml:space="preserve"> $I$2063 + $H$2063</f>
        <v>0</v>
      </c>
      <c r="K2063" s="47">
        <f xml:space="preserve"> ROUND(($I$2063 + $H$2063) * $G$2063, 2)</f>
        <v>0</v>
      </c>
    </row>
    <row r="2064" spans="2:11" ht="30" x14ac:dyDescent="0.25">
      <c r="C2064" s="13">
        <v>1245500</v>
      </c>
      <c r="D2064" s="37">
        <v>9</v>
      </c>
      <c r="E2064" s="38" t="s">
        <v>464</v>
      </c>
      <c r="F2064" s="13" t="s">
        <v>93</v>
      </c>
      <c r="G2064" s="13">
        <v>23</v>
      </c>
      <c r="H2064" s="46"/>
      <c r="I2064" s="46"/>
      <c r="J2064" s="47">
        <f xml:space="preserve"> $I$2064 + $H$2064</f>
        <v>0</v>
      </c>
      <c r="K2064" s="47">
        <f xml:space="preserve"> ROUND(($I$2064 + $H$2064) * $G$2064, 2)</f>
        <v>0</v>
      </c>
    </row>
    <row r="2065" spans="3:11" ht="45" x14ac:dyDescent="0.25">
      <c r="C2065" s="13">
        <v>1245501</v>
      </c>
      <c r="D2065" s="37">
        <v>10</v>
      </c>
      <c r="E2065" s="38" t="s">
        <v>474</v>
      </c>
      <c r="F2065" s="13" t="s">
        <v>93</v>
      </c>
      <c r="G2065" s="13">
        <v>18</v>
      </c>
      <c r="H2065" s="46"/>
      <c r="I2065" s="46"/>
      <c r="J2065" s="47">
        <f xml:space="preserve"> $I$2065 + $H$2065</f>
        <v>0</v>
      </c>
      <c r="K2065" s="47">
        <f xml:space="preserve"> ROUND(($I$2065 + $H$2065) * $G$2065, 2)</f>
        <v>0</v>
      </c>
    </row>
    <row r="2066" spans="3:11" ht="45" x14ac:dyDescent="0.25">
      <c r="C2066" s="13">
        <v>1245502</v>
      </c>
      <c r="D2066" s="37">
        <v>11</v>
      </c>
      <c r="E2066" s="38" t="s">
        <v>475</v>
      </c>
      <c r="F2066" s="13" t="s">
        <v>318</v>
      </c>
      <c r="G2066" s="13">
        <v>15</v>
      </c>
      <c r="H2066" s="46"/>
      <c r="I2066" s="46"/>
      <c r="J2066" s="47">
        <f xml:space="preserve"> $I$2066 + $H$2066</f>
        <v>0</v>
      </c>
      <c r="K2066" s="47">
        <f xml:space="preserve"> ROUND(($I$2066 + $H$2066) * $G$2066, 2)</f>
        <v>0</v>
      </c>
    </row>
    <row r="2067" spans="3:11" ht="30" x14ac:dyDescent="0.25">
      <c r="C2067" s="13">
        <v>1245503</v>
      </c>
      <c r="D2067" s="37">
        <v>12</v>
      </c>
      <c r="E2067" s="38" t="s">
        <v>456</v>
      </c>
      <c r="F2067" s="13" t="s">
        <v>93</v>
      </c>
      <c r="G2067" s="13">
        <v>1</v>
      </c>
      <c r="H2067" s="46"/>
      <c r="I2067" s="46"/>
      <c r="J2067" s="47">
        <f xml:space="preserve"> $I$2067 + $H$2067</f>
        <v>0</v>
      </c>
      <c r="K2067" s="47">
        <f xml:space="preserve"> ROUND(($I$2067 + $H$2067) * $G$2067, 2)</f>
        <v>0</v>
      </c>
    </row>
    <row r="2068" spans="3:11" ht="30" x14ac:dyDescent="0.25">
      <c r="C2068" s="13">
        <v>1245504</v>
      </c>
      <c r="D2068" s="37">
        <v>13</v>
      </c>
      <c r="E2068" s="38" t="s">
        <v>464</v>
      </c>
      <c r="F2068" s="13" t="s">
        <v>93</v>
      </c>
      <c r="G2068" s="13">
        <v>25</v>
      </c>
      <c r="H2068" s="46"/>
      <c r="I2068" s="46"/>
      <c r="J2068" s="47">
        <f xml:space="preserve"> $I$2068 + $H$2068</f>
        <v>0</v>
      </c>
      <c r="K2068" s="47">
        <f xml:space="preserve"> ROUND(($I$2068 + $H$2068) * $G$2068, 2)</f>
        <v>0</v>
      </c>
    </row>
    <row r="2069" spans="3:11" ht="30" x14ac:dyDescent="0.25">
      <c r="C2069" s="13">
        <v>1245505</v>
      </c>
      <c r="D2069" s="37">
        <v>14</v>
      </c>
      <c r="E2069" s="38" t="s">
        <v>531</v>
      </c>
      <c r="F2069" s="13" t="s">
        <v>93</v>
      </c>
      <c r="G2069" s="13">
        <v>1</v>
      </c>
      <c r="H2069" s="46"/>
      <c r="I2069" s="46"/>
      <c r="J2069" s="47">
        <f xml:space="preserve"> $I$2069 + $H$2069</f>
        <v>0</v>
      </c>
      <c r="K2069" s="47">
        <f xml:space="preserve"> ROUND(($I$2069 + $H$2069) * $G$2069, 2)</f>
        <v>0</v>
      </c>
    </row>
    <row r="2070" spans="3:11" ht="30" x14ac:dyDescent="0.25">
      <c r="C2070" s="13">
        <v>1245506</v>
      </c>
      <c r="D2070" s="37">
        <v>15</v>
      </c>
      <c r="E2070" s="38" t="s">
        <v>533</v>
      </c>
      <c r="F2070" s="13" t="s">
        <v>93</v>
      </c>
      <c r="G2070" s="13">
        <v>1</v>
      </c>
      <c r="H2070" s="46"/>
      <c r="I2070" s="46"/>
      <c r="J2070" s="47">
        <f xml:space="preserve"> $I$2070 + $H$2070</f>
        <v>0</v>
      </c>
      <c r="K2070" s="47">
        <f xml:space="preserve"> ROUND(($I$2070 + $H$2070) * $G$2070, 2)</f>
        <v>0</v>
      </c>
    </row>
    <row r="2071" spans="3:11" ht="45" x14ac:dyDescent="0.25">
      <c r="C2071" s="13">
        <v>1245507</v>
      </c>
      <c r="D2071" s="37">
        <v>16</v>
      </c>
      <c r="E2071" s="38" t="s">
        <v>474</v>
      </c>
      <c r="F2071" s="13" t="s">
        <v>93</v>
      </c>
      <c r="G2071" s="13">
        <v>1</v>
      </c>
      <c r="H2071" s="46"/>
      <c r="I2071" s="46"/>
      <c r="J2071" s="47">
        <f xml:space="preserve"> $I$2071 + $H$2071</f>
        <v>0</v>
      </c>
      <c r="K2071" s="47">
        <f xml:space="preserve"> ROUND(($I$2071 + $H$2071) * $G$2071, 2)</f>
        <v>0</v>
      </c>
    </row>
    <row r="2072" spans="3:11" ht="30" x14ac:dyDescent="0.25">
      <c r="C2072" s="13">
        <v>1245508</v>
      </c>
      <c r="D2072" s="37">
        <v>17</v>
      </c>
      <c r="E2072" s="38" t="s">
        <v>464</v>
      </c>
      <c r="F2072" s="13" t="s">
        <v>93</v>
      </c>
      <c r="G2072" s="13">
        <v>25</v>
      </c>
      <c r="H2072" s="46"/>
      <c r="I2072" s="46"/>
      <c r="J2072" s="47">
        <f xml:space="preserve"> $I$2072 + $H$2072</f>
        <v>0</v>
      </c>
      <c r="K2072" s="47">
        <f xml:space="preserve"> ROUND(($I$2072 + $H$2072) * $G$2072, 2)</f>
        <v>0</v>
      </c>
    </row>
    <row r="2073" spans="3:11" ht="30" x14ac:dyDescent="0.25">
      <c r="C2073" s="13">
        <v>1245509</v>
      </c>
      <c r="D2073" s="37">
        <v>18</v>
      </c>
      <c r="E2073" s="38" t="s">
        <v>655</v>
      </c>
      <c r="F2073" s="13" t="s">
        <v>93</v>
      </c>
      <c r="G2073" s="13">
        <v>1</v>
      </c>
      <c r="H2073" s="46"/>
      <c r="I2073" s="46"/>
      <c r="J2073" s="47">
        <f xml:space="preserve"> $I$2073 + $H$2073</f>
        <v>0</v>
      </c>
      <c r="K2073" s="47">
        <f xml:space="preserve"> ROUND(($I$2073 + $H$2073) * $G$2073, 2)</f>
        <v>0</v>
      </c>
    </row>
    <row r="2074" spans="3:11" ht="105" x14ac:dyDescent="0.25">
      <c r="C2074" s="13">
        <v>1245510</v>
      </c>
      <c r="D2074" s="37">
        <v>19</v>
      </c>
      <c r="E2074" s="38" t="s">
        <v>679</v>
      </c>
      <c r="F2074" s="13" t="s">
        <v>93</v>
      </c>
      <c r="G2074" s="13">
        <v>181</v>
      </c>
      <c r="H2074" s="46"/>
      <c r="I2074" s="46"/>
      <c r="J2074" s="47">
        <f xml:space="preserve"> $I$2074 + $H$2074</f>
        <v>0</v>
      </c>
      <c r="K2074" s="47">
        <f xml:space="preserve"> ROUND(($I$2074 + $H$2074) * $G$2074, 2)</f>
        <v>0</v>
      </c>
    </row>
    <row r="2075" spans="3:11" ht="30" x14ac:dyDescent="0.25">
      <c r="C2075" s="13">
        <v>1245511</v>
      </c>
      <c r="D2075" s="37">
        <v>20</v>
      </c>
      <c r="E2075" s="38" t="s">
        <v>691</v>
      </c>
      <c r="F2075" s="13" t="s">
        <v>318</v>
      </c>
      <c r="G2075" s="13">
        <v>2</v>
      </c>
      <c r="H2075" s="46"/>
      <c r="I2075" s="46"/>
      <c r="J2075" s="47">
        <f xml:space="preserve"> $I$2075 + $H$2075</f>
        <v>0</v>
      </c>
      <c r="K2075" s="47">
        <f xml:space="preserve"> ROUND(($I$2075 + $H$2075) * $G$2075, 2)</f>
        <v>0</v>
      </c>
    </row>
    <row r="2076" spans="3:11" x14ac:dyDescent="0.25">
      <c r="C2076" s="13">
        <v>1245512</v>
      </c>
      <c r="D2076" s="37">
        <v>21</v>
      </c>
      <c r="E2076" s="38" t="s">
        <v>716</v>
      </c>
      <c r="F2076" s="13" t="s">
        <v>93</v>
      </c>
      <c r="G2076" s="13">
        <v>1</v>
      </c>
      <c r="H2076" s="46"/>
      <c r="I2076" s="46"/>
      <c r="J2076" s="47">
        <f xml:space="preserve"> $I$2076 + $H$2076</f>
        <v>0</v>
      </c>
      <c r="K2076" s="47">
        <f xml:space="preserve"> ROUND(($I$2076 + $H$2076) * $G$2076, 2)</f>
        <v>0</v>
      </c>
    </row>
    <row r="2077" spans="3:11" x14ac:dyDescent="0.25">
      <c r="C2077" s="13">
        <v>1245513</v>
      </c>
      <c r="D2077" s="37">
        <v>22</v>
      </c>
      <c r="E2077" s="38" t="s">
        <v>724</v>
      </c>
      <c r="F2077" s="13" t="s">
        <v>93</v>
      </c>
      <c r="G2077" s="13">
        <v>200</v>
      </c>
      <c r="H2077" s="46"/>
      <c r="I2077" s="46"/>
      <c r="J2077" s="47">
        <f xml:space="preserve"> $I$2077 + $H$2077</f>
        <v>0</v>
      </c>
      <c r="K2077" s="47">
        <f xml:space="preserve"> ROUND(($I$2077 + $H$2077) * $G$2077, 2)</f>
        <v>0</v>
      </c>
    </row>
    <row r="2078" spans="3:11" x14ac:dyDescent="0.25">
      <c r="C2078" s="13">
        <v>1245514</v>
      </c>
      <c r="D2078" s="37">
        <v>23</v>
      </c>
      <c r="E2078" s="38" t="s">
        <v>793</v>
      </c>
      <c r="F2078" s="13" t="s">
        <v>318</v>
      </c>
      <c r="G2078" s="13">
        <v>1</v>
      </c>
      <c r="H2078" s="46"/>
      <c r="I2078" s="46"/>
      <c r="J2078" s="47">
        <f xml:space="preserve"> $I$2078 + $H$2078</f>
        <v>0</v>
      </c>
      <c r="K2078" s="47">
        <f xml:space="preserve"> ROUND(($I$2078 + $H$2078) * $G$2078, 2)</f>
        <v>0</v>
      </c>
    </row>
    <row r="2079" spans="3:11" x14ac:dyDescent="0.25">
      <c r="C2079" s="13">
        <v>1245515</v>
      </c>
      <c r="D2079" s="37">
        <v>24</v>
      </c>
      <c r="E2079" s="38" t="s">
        <v>794</v>
      </c>
      <c r="F2079" s="13" t="s">
        <v>318</v>
      </c>
      <c r="G2079" s="13">
        <v>1</v>
      </c>
      <c r="H2079" s="46"/>
      <c r="I2079" s="46"/>
      <c r="J2079" s="47">
        <f xml:space="preserve"> $I$2079 + $H$2079</f>
        <v>0</v>
      </c>
      <c r="K2079" s="47">
        <f xml:space="preserve"> ROUND(($I$2079 + $H$2079) * $G$2079, 2)</f>
        <v>0</v>
      </c>
    </row>
    <row r="2080" spans="3:11" ht="30" x14ac:dyDescent="0.25">
      <c r="C2080" s="13">
        <v>1245516</v>
      </c>
      <c r="D2080" s="37">
        <v>25</v>
      </c>
      <c r="E2080" s="38" t="s">
        <v>861</v>
      </c>
      <c r="F2080" s="13" t="s">
        <v>93</v>
      </c>
      <c r="G2080" s="13">
        <v>2</v>
      </c>
      <c r="H2080" s="46"/>
      <c r="I2080" s="46"/>
      <c r="J2080" s="47">
        <f xml:space="preserve"> $I$2080 + $H$2080</f>
        <v>0</v>
      </c>
      <c r="K2080" s="47">
        <f xml:space="preserve"> ROUND(($I$2080 + $H$2080) * $G$2080, 2)</f>
        <v>0</v>
      </c>
    </row>
    <row r="2081" spans="3:11" x14ac:dyDescent="0.25">
      <c r="C2081" s="13">
        <v>1245517</v>
      </c>
      <c r="D2081" s="37">
        <v>26</v>
      </c>
      <c r="E2081" s="38" t="s">
        <v>865</v>
      </c>
      <c r="F2081" s="13" t="s">
        <v>93</v>
      </c>
      <c r="G2081" s="13">
        <v>2</v>
      </c>
      <c r="H2081" s="46"/>
      <c r="I2081" s="46"/>
      <c r="J2081" s="47">
        <f xml:space="preserve"> $I$2081 + $H$2081</f>
        <v>0</v>
      </c>
      <c r="K2081" s="47">
        <f xml:space="preserve"> ROUND(($I$2081 + $H$2081) * $G$2081, 2)</f>
        <v>0</v>
      </c>
    </row>
    <row r="2082" spans="3:11" ht="30" x14ac:dyDescent="0.25">
      <c r="C2082" s="13">
        <v>1245518</v>
      </c>
      <c r="D2082" s="37">
        <v>27</v>
      </c>
      <c r="E2082" s="38" t="s">
        <v>866</v>
      </c>
      <c r="F2082" s="13" t="s">
        <v>93</v>
      </c>
      <c r="G2082" s="13">
        <v>1</v>
      </c>
      <c r="H2082" s="46"/>
      <c r="I2082" s="46"/>
      <c r="J2082" s="47">
        <f xml:space="preserve"> $I$2082 + $H$2082</f>
        <v>0</v>
      </c>
      <c r="K2082" s="47">
        <f xml:space="preserve"> ROUND(($I$2082 + $H$2082) * $G$2082, 2)</f>
        <v>0</v>
      </c>
    </row>
    <row r="2083" spans="3:11" x14ac:dyDescent="0.25">
      <c r="C2083" s="13">
        <v>1245519</v>
      </c>
      <c r="D2083" s="37">
        <v>28</v>
      </c>
      <c r="E2083" s="38" t="s">
        <v>867</v>
      </c>
      <c r="F2083" s="13" t="s">
        <v>93</v>
      </c>
      <c r="G2083" s="13">
        <v>1</v>
      </c>
      <c r="H2083" s="46"/>
      <c r="I2083" s="46"/>
      <c r="J2083" s="47">
        <f xml:space="preserve"> $I$2083 + $H$2083</f>
        <v>0</v>
      </c>
      <c r="K2083" s="47">
        <f xml:space="preserve"> ROUND(($I$2083 + $H$2083) * $G$2083, 2)</f>
        <v>0</v>
      </c>
    </row>
    <row r="2084" spans="3:11" ht="30" x14ac:dyDescent="0.25">
      <c r="C2084" s="13">
        <v>1245520</v>
      </c>
      <c r="D2084" s="37">
        <v>29</v>
      </c>
      <c r="E2084" s="38" t="s">
        <v>869</v>
      </c>
      <c r="F2084" s="13" t="s">
        <v>93</v>
      </c>
      <c r="G2084" s="13">
        <v>1</v>
      </c>
      <c r="H2084" s="46"/>
      <c r="I2084" s="46"/>
      <c r="J2084" s="47">
        <f xml:space="preserve"> $I$2084 + $H$2084</f>
        <v>0</v>
      </c>
      <c r="K2084" s="47">
        <f xml:space="preserve"> ROUND(($I$2084 + $H$2084) * $G$2084, 2)</f>
        <v>0</v>
      </c>
    </row>
    <row r="2085" spans="3:11" ht="30" x14ac:dyDescent="0.25">
      <c r="C2085" s="13">
        <v>1245521</v>
      </c>
      <c r="D2085" s="37">
        <v>30</v>
      </c>
      <c r="E2085" s="38" t="s">
        <v>870</v>
      </c>
      <c r="F2085" s="13" t="s">
        <v>93</v>
      </c>
      <c r="G2085" s="13">
        <v>1</v>
      </c>
      <c r="H2085" s="46"/>
      <c r="I2085" s="46"/>
      <c r="J2085" s="47">
        <f xml:space="preserve"> $I$2085 + $H$2085</f>
        <v>0</v>
      </c>
      <c r="K2085" s="47">
        <f xml:space="preserve"> ROUND(($I$2085 + $H$2085) * $G$2085, 2)</f>
        <v>0</v>
      </c>
    </row>
    <row r="2086" spans="3:11" ht="30" x14ac:dyDescent="0.25">
      <c r="C2086" s="13">
        <v>1245522</v>
      </c>
      <c r="D2086" s="37">
        <v>31</v>
      </c>
      <c r="E2086" s="38" t="s">
        <v>871</v>
      </c>
      <c r="F2086" s="13" t="s">
        <v>93</v>
      </c>
      <c r="G2086" s="13">
        <v>1</v>
      </c>
      <c r="H2086" s="46"/>
      <c r="I2086" s="46"/>
      <c r="J2086" s="47">
        <f xml:space="preserve"> $I$2086 + $H$2086</f>
        <v>0</v>
      </c>
      <c r="K2086" s="47">
        <f xml:space="preserve"> ROUND(($I$2086 + $H$2086) * $G$2086, 2)</f>
        <v>0</v>
      </c>
    </row>
    <row r="2087" spans="3:11" x14ac:dyDescent="0.25">
      <c r="C2087" s="13">
        <v>1245523</v>
      </c>
      <c r="D2087" s="37">
        <v>32</v>
      </c>
      <c r="E2087" s="38" t="s">
        <v>872</v>
      </c>
      <c r="F2087" s="13" t="s">
        <v>93</v>
      </c>
      <c r="G2087" s="13">
        <v>2</v>
      </c>
      <c r="H2087" s="46"/>
      <c r="I2087" s="46"/>
      <c r="J2087" s="47">
        <f xml:space="preserve"> $I$2087 + $H$2087</f>
        <v>0</v>
      </c>
      <c r="K2087" s="47">
        <f xml:space="preserve"> ROUND(($I$2087 + $H$2087) * $G$2087, 2)</f>
        <v>0</v>
      </c>
    </row>
    <row r="2088" spans="3:11" ht="30" x14ac:dyDescent="0.25">
      <c r="C2088" s="13">
        <v>1245524</v>
      </c>
      <c r="D2088" s="37">
        <v>33</v>
      </c>
      <c r="E2088" s="38" t="s">
        <v>1332</v>
      </c>
      <c r="F2088" s="13" t="s">
        <v>93</v>
      </c>
      <c r="G2088" s="13">
        <v>2</v>
      </c>
      <c r="H2088" s="46"/>
      <c r="I2088" s="46"/>
      <c r="J2088" s="47">
        <f xml:space="preserve"> $I$2088 + $H$2088</f>
        <v>0</v>
      </c>
      <c r="K2088" s="47">
        <f xml:space="preserve"> ROUND(($I$2088 + $H$2088) * $G$2088, 2)</f>
        <v>0</v>
      </c>
    </row>
    <row r="2089" spans="3:11" ht="30" x14ac:dyDescent="0.25">
      <c r="C2089" s="13">
        <v>1245525</v>
      </c>
      <c r="D2089" s="37">
        <v>34</v>
      </c>
      <c r="E2089" s="38" t="s">
        <v>904</v>
      </c>
      <c r="F2089" s="13" t="s">
        <v>93</v>
      </c>
      <c r="G2089" s="13">
        <v>2</v>
      </c>
      <c r="H2089" s="46"/>
      <c r="I2089" s="46"/>
      <c r="J2089" s="47">
        <f xml:space="preserve"> $I$2089 + $H$2089</f>
        <v>0</v>
      </c>
      <c r="K2089" s="47">
        <f xml:space="preserve"> ROUND(($I$2089 + $H$2089) * $G$2089, 2)</f>
        <v>0</v>
      </c>
    </row>
    <row r="2090" spans="3:11" ht="30" x14ac:dyDescent="0.25">
      <c r="C2090" s="13">
        <v>1245526</v>
      </c>
      <c r="D2090" s="37">
        <v>35</v>
      </c>
      <c r="E2090" s="38" t="s">
        <v>1333</v>
      </c>
      <c r="F2090" s="13" t="s">
        <v>318</v>
      </c>
      <c r="G2090" s="13">
        <v>2</v>
      </c>
      <c r="H2090" s="46"/>
      <c r="I2090" s="46"/>
      <c r="J2090" s="47">
        <f xml:space="preserve"> $I$2090 + $H$2090</f>
        <v>0</v>
      </c>
      <c r="K2090" s="47">
        <f xml:space="preserve"> ROUND(($I$2090 + $H$2090) * $G$2090, 2)</f>
        <v>0</v>
      </c>
    </row>
    <row r="2091" spans="3:11" ht="45" x14ac:dyDescent="0.25">
      <c r="C2091" s="13">
        <v>1245527</v>
      </c>
      <c r="D2091" s="37">
        <v>36</v>
      </c>
      <c r="E2091" s="38" t="s">
        <v>1334</v>
      </c>
      <c r="F2091" s="13" t="s">
        <v>318</v>
      </c>
      <c r="G2091" s="13">
        <v>1</v>
      </c>
      <c r="H2091" s="46"/>
      <c r="I2091" s="46"/>
      <c r="J2091" s="47">
        <f xml:space="preserve"> $I$2091 + $H$2091</f>
        <v>0</v>
      </c>
      <c r="K2091" s="47">
        <f xml:space="preserve"> ROUND(($I$2091 + $H$2091) * $G$2091, 2)</f>
        <v>0</v>
      </c>
    </row>
    <row r="2092" spans="3:11" ht="45" x14ac:dyDescent="0.25">
      <c r="C2092" s="13">
        <v>1245528</v>
      </c>
      <c r="D2092" s="37">
        <v>37</v>
      </c>
      <c r="E2092" s="38" t="s">
        <v>907</v>
      </c>
      <c r="F2092" s="13" t="s">
        <v>318</v>
      </c>
      <c r="G2092" s="13">
        <v>2</v>
      </c>
      <c r="H2092" s="46"/>
      <c r="I2092" s="46"/>
      <c r="J2092" s="47">
        <f xml:space="preserve"> $I$2092 + $H$2092</f>
        <v>0</v>
      </c>
      <c r="K2092" s="47">
        <f xml:space="preserve"> ROUND(($I$2092 + $H$2092) * $G$2092, 2)</f>
        <v>0</v>
      </c>
    </row>
    <row r="2093" spans="3:11" ht="45" x14ac:dyDescent="0.25">
      <c r="C2093" s="13">
        <v>1245529</v>
      </c>
      <c r="D2093" s="37">
        <v>38</v>
      </c>
      <c r="E2093" s="38" t="s">
        <v>908</v>
      </c>
      <c r="F2093" s="13" t="s">
        <v>318</v>
      </c>
      <c r="G2093" s="13">
        <v>2</v>
      </c>
      <c r="H2093" s="46"/>
      <c r="I2093" s="46"/>
      <c r="J2093" s="47">
        <f xml:space="preserve"> $I$2093 + $H$2093</f>
        <v>0</v>
      </c>
      <c r="K2093" s="47">
        <f xml:space="preserve"> ROUND(($I$2093 + $H$2093) * $G$2093, 2)</f>
        <v>0</v>
      </c>
    </row>
    <row r="2094" spans="3:11" x14ac:dyDescent="0.25">
      <c r="C2094" s="13">
        <v>1245530</v>
      </c>
      <c r="D2094" s="37">
        <v>39</v>
      </c>
      <c r="E2094" s="38" t="s">
        <v>909</v>
      </c>
      <c r="F2094" s="13" t="s">
        <v>93</v>
      </c>
      <c r="G2094" s="13">
        <v>1</v>
      </c>
      <c r="H2094" s="46"/>
      <c r="I2094" s="46"/>
      <c r="J2094" s="47">
        <f xml:space="preserve"> $I$2094 + $H$2094</f>
        <v>0</v>
      </c>
      <c r="K2094" s="47">
        <f xml:space="preserve"> ROUND(($I$2094 + $H$2094) * $G$2094, 2)</f>
        <v>0</v>
      </c>
    </row>
    <row r="2095" spans="3:11" x14ac:dyDescent="0.25">
      <c r="C2095" s="13">
        <v>1245531</v>
      </c>
      <c r="D2095" s="37">
        <v>40</v>
      </c>
      <c r="E2095" s="38" t="s">
        <v>910</v>
      </c>
      <c r="F2095" s="13" t="s">
        <v>93</v>
      </c>
      <c r="G2095" s="13">
        <v>1</v>
      </c>
      <c r="H2095" s="46"/>
      <c r="I2095" s="46"/>
      <c r="J2095" s="47">
        <f xml:space="preserve"> $I$2095 + $H$2095</f>
        <v>0</v>
      </c>
      <c r="K2095" s="47">
        <f xml:space="preserve"> ROUND(($I$2095 + $H$2095) * $G$2095, 2)</f>
        <v>0</v>
      </c>
    </row>
    <row r="2096" spans="3:11" ht="30" x14ac:dyDescent="0.25">
      <c r="C2096" s="13">
        <v>1245532</v>
      </c>
      <c r="D2096" s="37">
        <v>41</v>
      </c>
      <c r="E2096" s="38" t="s">
        <v>916</v>
      </c>
      <c r="F2096" s="13" t="s">
        <v>93</v>
      </c>
      <c r="G2096" s="13">
        <v>1</v>
      </c>
      <c r="H2096" s="46"/>
      <c r="I2096" s="46"/>
      <c r="J2096" s="47">
        <f xml:space="preserve"> $I$2096 + $H$2096</f>
        <v>0</v>
      </c>
      <c r="K2096" s="47">
        <f xml:space="preserve"> ROUND(($I$2096 + $H$2096) * $G$2096, 2)</f>
        <v>0</v>
      </c>
    </row>
    <row r="2097" spans="2:11" x14ac:dyDescent="0.25">
      <c r="C2097" s="13">
        <v>1245533</v>
      </c>
      <c r="D2097" s="37">
        <v>42</v>
      </c>
      <c r="E2097" s="38" t="s">
        <v>1160</v>
      </c>
      <c r="F2097" s="13" t="s">
        <v>93</v>
      </c>
      <c r="G2097" s="13">
        <v>2</v>
      </c>
      <c r="H2097" s="46"/>
      <c r="I2097" s="46"/>
      <c r="J2097" s="47">
        <f xml:space="preserve"> $I$2097 + $H$2097</f>
        <v>0</v>
      </c>
      <c r="K2097" s="47">
        <f xml:space="preserve"> ROUND(($I$2097 + $H$2097) * $G$2097, 2)</f>
        <v>0</v>
      </c>
    </row>
    <row r="2098" spans="2:11" x14ac:dyDescent="0.25">
      <c r="C2098" s="13">
        <v>1245534</v>
      </c>
      <c r="D2098" s="37">
        <v>43</v>
      </c>
      <c r="E2098" s="38" t="s">
        <v>1161</v>
      </c>
      <c r="F2098" s="13" t="s">
        <v>93</v>
      </c>
      <c r="G2098" s="13">
        <v>183</v>
      </c>
      <c r="H2098" s="46"/>
      <c r="I2098" s="46"/>
      <c r="J2098" s="47">
        <f xml:space="preserve"> $I$2098 + $H$2098</f>
        <v>0</v>
      </c>
      <c r="K2098" s="47">
        <f xml:space="preserve"> ROUND(($I$2098 + $H$2098) * $G$2098, 2)</f>
        <v>0</v>
      </c>
    </row>
    <row r="2099" spans="2:11" ht="30" x14ac:dyDescent="0.25">
      <c r="C2099" s="13">
        <v>1245535</v>
      </c>
      <c r="D2099" s="37">
        <v>44</v>
      </c>
      <c r="E2099" s="38" t="s">
        <v>1191</v>
      </c>
      <c r="F2099" s="13" t="s">
        <v>93</v>
      </c>
      <c r="G2099" s="13">
        <v>2</v>
      </c>
      <c r="H2099" s="46"/>
      <c r="I2099" s="46"/>
      <c r="J2099" s="47">
        <f xml:space="preserve"> $I$2099 + $H$2099</f>
        <v>0</v>
      </c>
      <c r="K2099" s="47">
        <f xml:space="preserve"> ROUND(($I$2099 + $H$2099) * $G$2099, 2)</f>
        <v>0</v>
      </c>
    </row>
    <row r="2100" spans="2:11" ht="90" x14ac:dyDescent="0.25">
      <c r="C2100" s="13">
        <v>1245536</v>
      </c>
      <c r="D2100" s="37">
        <v>45</v>
      </c>
      <c r="E2100" s="38" t="s">
        <v>1335</v>
      </c>
      <c r="F2100" s="13" t="s">
        <v>318</v>
      </c>
      <c r="G2100" s="13">
        <v>1</v>
      </c>
      <c r="H2100" s="46"/>
      <c r="I2100" s="46"/>
      <c r="J2100" s="47">
        <f xml:space="preserve"> $I$2100 + $H$2100</f>
        <v>0</v>
      </c>
      <c r="K2100" s="47">
        <f xml:space="preserve"> ROUND(($I$2100 + $H$2100) * $G$2100, 2)</f>
        <v>0</v>
      </c>
    </row>
    <row r="2101" spans="2:11" s="4" customFormat="1" ht="30" x14ac:dyDescent="0.25">
      <c r="B2101" s="27"/>
      <c r="C2101" s="30"/>
      <c r="D2101" s="31">
        <v>41</v>
      </c>
      <c r="E2101" s="32" t="s">
        <v>1336</v>
      </c>
      <c r="F2101" s="33"/>
      <c r="G2101" s="33"/>
      <c r="H2101" s="44"/>
      <c r="I2101" s="44"/>
      <c r="J2101" s="40"/>
      <c r="K2101" s="45">
        <f>ROUND(SUM($K$2102:$K$2102), 2)</f>
        <v>0</v>
      </c>
    </row>
    <row r="2102" spans="2:11" ht="45" x14ac:dyDescent="0.25">
      <c r="C2102" s="13">
        <v>1245537</v>
      </c>
      <c r="D2102" s="37">
        <v>1</v>
      </c>
      <c r="E2102" s="38" t="s">
        <v>1337</v>
      </c>
      <c r="F2102" s="13" t="s">
        <v>326</v>
      </c>
      <c r="G2102" s="13">
        <v>1</v>
      </c>
      <c r="H2102" s="46"/>
      <c r="I2102" s="46"/>
      <c r="J2102" s="47">
        <f xml:space="preserve"> $I$2102 + $H$2102</f>
        <v>0</v>
      </c>
      <c r="K2102" s="47">
        <f xml:space="preserve"> ROUND(($I$2102 + $H$2102) * $G$2102, 2)</f>
        <v>0</v>
      </c>
    </row>
    <row r="2103" spans="2:11" x14ac:dyDescent="0.25">
      <c r="H2103" s="48"/>
      <c r="I2103" s="48"/>
      <c r="J2103" s="49" t="s">
        <v>20</v>
      </c>
      <c r="K2103" s="50">
        <f>ROUND(ROUND(SUM($K$2102:$K$2102), 2)+ROUND(SUM($K$2056:$K$2100), 2)+ROUND(SUM($K$1973:$K$2054), 2)+ROUND(SUM($K$1941:$K$1971), 2)+ROUND(SUM($K$1922:$K$1939), 2)+ROUND(SUM($K$1865:$K$1920), 2)+ROUND(SUM($K$1842:$K$1863), 2)+ROUND(SUM($K$1772:$K$1840), 2)+ROUND(SUM($K$1750:$K$1770), 2)+ROUND(SUM($K$1702:$K$1748), 2)+ROUND(SUM($K$1671:$K$1700), 2)+ROUND(SUM($K$1645:$K$1669), 2)+ROUND(SUM($K$1628:$K$1643), 2)+ROUND(SUM($K$1608:$K$1626), 2)+ROUND(SUM($K$1555:$K$1606), 2)+ROUND(SUM($K$1514:$K$1553), 2)+ROUND(SUM($K$1408:$K$1512), 2)+ROUND(SUM($K$1405:$K$1406), 2)+ROUND(SUM($K$1322:$K$1403), 2)+ROUND(SUM($K$1249:$K$1320), 2)+ROUND(SUM($K$1244:$K$1247), 2)+ROUND(SUM($K$1213:$K$1242), 2)+ROUND(SUM($K$1093:$K$1211), 2)+ROUND(SUM($K$1075:$K$1091), 2)+ROUND(SUM($K$1028:$K$1073), 2)+ROUND(SUM($K$999:$K$1026), 2)+ROUND(SUM($K$985:$K$997), 2)+ROUND(SUM($K$965:$K$983), 2)+ROUND(SUM($K$935:$K$963), 2)+ROUND(SUM($K$897:$K$933), 2)+ROUND(SUM($K$875:$K$895), 2)+ROUND(SUM($K$761:$K$873), 2)+ROUND(SUM($K$674:$K$759), 2)+ROUND(SUM($K$661:$K$672), 2)+ROUND(SUM($K$533:$K$659), 2)+ROUND(SUM($K$466:$K$531), 2)+ROUND(SUM($K$411:$K$464), 2)+ROUND(SUM($K$338:$K$409), 2)+ROUND(SUM($K$252:$K$336), 2)+ROUND(SUM($K$124:$K$250), 2)+ROUND(SUM($K$23:$K$122), 2), 2)</f>
        <v>0</v>
      </c>
    </row>
    <row r="2104" spans="2:11" x14ac:dyDescent="0.25">
      <c r="H2104" s="50"/>
      <c r="I2104" s="50"/>
      <c r="J2104" s="49" t="s">
        <v>21</v>
      </c>
      <c r="K2104" s="50">
        <f>G15*IF(F16="այո", 0.2, 0)</f>
        <v>0</v>
      </c>
    </row>
    <row r="2105" spans="2:11" x14ac:dyDescent="0.25">
      <c r="H2105" s="50"/>
      <c r="I2105" s="50"/>
      <c r="J2105" s="49" t="s">
        <v>22</v>
      </c>
      <c r="K2105" s="50">
        <f>G15+G16</f>
        <v>0</v>
      </c>
    </row>
  </sheetData>
  <sheetProtection password="814B" sheet="1" objects="1" scenarios="1" selectLockedCells="1"/>
  <mergeCells count="12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  <mergeCell ref="E12:K12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I13:I21 I1:I11 H1:H11 H13:H14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&amp;-ից&amp;CA-46GQ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Ruzanna Danielyan</cp:lastModifiedBy>
  <cp:lastPrinted>2017-02-15T11:58:36Z</cp:lastPrinted>
  <dcterms:created xsi:type="dcterms:W3CDTF">2017-02-14T12:51:06Z</dcterms:created>
  <dcterms:modified xsi:type="dcterms:W3CDTF">2025-02-06T13:20:58Z</dcterms:modified>
</cp:coreProperties>
</file>